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7186773-17AE-42F0-AF68-7E57ACF14A6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19" l="1"/>
  <c r="A49" i="7"/>
  <c r="D38" i="19"/>
  <c r="D65" i="19"/>
  <c r="D52" i="19"/>
  <c r="F12" i="21"/>
  <c r="F14" i="21" s="1"/>
  <c r="G43" i="9"/>
  <c r="D55" i="19"/>
  <c r="G15" i="7"/>
  <c r="E18" i="7"/>
  <c r="E33" i="7"/>
  <c r="E30" i="7"/>
  <c r="E31" i="7"/>
  <c r="E29" i="7"/>
  <c r="E24" i="7"/>
  <c r="D41" i="19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5" i="7"/>
  <c r="E56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F13" i="21"/>
  <c r="J51" i="19"/>
  <c r="E21" i="22"/>
  <c r="C62" i="18"/>
  <c r="F54" i="18"/>
  <c r="D54" i="18"/>
  <c r="D59" i="18" s="1"/>
  <c r="D30" i="18"/>
  <c r="D8" i="18"/>
  <c r="D34" i="18" s="1"/>
  <c r="A2" i="18"/>
  <c r="B72" i="7"/>
  <c r="J32" i="20"/>
  <c r="J30" i="20"/>
  <c r="C98" i="7"/>
  <c r="C96" i="7"/>
  <c r="G54" i="18" l="1"/>
  <c r="F59" i="18"/>
  <c r="E14" i="22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0" i="22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14" i="7" s="1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J26" i="20"/>
  <c r="K19" i="20"/>
  <c r="H19" i="20"/>
  <c r="G19" i="20"/>
  <c r="D19" i="20"/>
  <c r="C19" i="20"/>
  <c r="J18" i="20"/>
  <c r="M17" i="20"/>
  <c r="J17" i="20"/>
  <c r="M14" i="20"/>
  <c r="M12" i="20"/>
  <c r="M11" i="20"/>
  <c r="I19" i="20" l="1"/>
  <c r="E19" i="20"/>
  <c r="F19" i="20"/>
  <c r="F20" i="20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3" i="20" l="1"/>
  <c r="F26" i="20" s="1"/>
  <c r="F27" i="20" s="1"/>
  <c r="D39" i="19" s="1"/>
  <c r="F39" i="19" s="1"/>
  <c r="M19" i="20"/>
  <c r="M20" i="20" s="1"/>
  <c r="M23" i="20" s="1"/>
  <c r="M26" i="20" s="1"/>
  <c r="M28" i="20" l="1"/>
  <c r="D25" i="19" s="1"/>
  <c r="D58" i="19" s="1"/>
  <c r="M27" i="20"/>
  <c r="C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E26" i="7" s="1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4" i="10" l="1"/>
  <c r="E14" i="10" s="1"/>
  <c r="E27" i="7"/>
  <c r="D10" i="10"/>
  <c r="E23" i="7"/>
  <c r="F25" i="19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22" i="7" s="1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4" i="7" s="1"/>
  <c r="A85" i="7" s="1"/>
  <c r="A38" i="7"/>
  <c r="A39" i="7" s="1"/>
  <c r="A36" i="19"/>
  <c r="A37" i="19" s="1"/>
  <c r="C76" i="7" l="1"/>
  <c r="C73" i="7" s="1"/>
  <c r="C21" i="7" l="1"/>
  <c r="E21" i="7" s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4" i="9" l="1"/>
  <c r="A55" i="9" s="1"/>
  <c r="A56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1" i="7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59" i="19"/>
  <c r="A60" i="19" s="1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61" i="10" l="1"/>
  <c r="A62" i="10" s="1"/>
  <c r="A63" i="10" s="1"/>
  <c r="A65" i="10"/>
  <c r="D15" i="10" l="1"/>
  <c r="C25" i="7"/>
  <c r="E25" i="7" s="1"/>
  <c r="A72" i="19"/>
  <c r="A73" i="19"/>
  <c r="A74" i="19" s="1"/>
  <c r="F5" i="10"/>
  <c r="C66" i="7"/>
  <c r="E15" i="10" l="1"/>
  <c r="D12" i="10"/>
  <c r="E12" i="10" s="1"/>
  <c r="H20" i="11"/>
  <c r="H18" i="11"/>
  <c r="D85" i="10"/>
  <c r="D83" i="10"/>
  <c r="B80" i="10"/>
  <c r="B79" i="10"/>
  <c r="D67" i="9"/>
  <c r="D65" i="9"/>
  <c r="A2" i="15" l="1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E77" i="7" s="1"/>
  <c r="C37" i="7" l="1"/>
  <c r="E37" i="7" s="1"/>
  <c r="D58" i="9" l="1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E57" i="7" s="1"/>
  <c r="C56" i="7"/>
  <c r="C55" i="7"/>
  <c r="C54" i="7"/>
  <c r="E54" i="7" s="1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D27" i="19" l="1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D26" i="9"/>
  <c r="E26" i="9" s="1"/>
  <c r="C36" i="7"/>
  <c r="C35" i="7" s="1"/>
  <c r="C94" i="7" s="1"/>
  <c r="D27" i="10"/>
  <c r="G22" i="7" l="1"/>
  <c r="E15" i="7"/>
  <c r="E16" i="7" s="1"/>
  <c r="D22" i="9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<sst xmlns="http://schemas.openxmlformats.org/spreadsheetml/2006/main" count="576" uniqueCount="340">
  <si>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</si>
  <si>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</si>
  <si>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</si>
  <si>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</si>
  <si>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</si>
  <si>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</si>
  <si>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</si>
  <si>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</si>
  <si>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</si>
  <si>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</si>
  <si>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</si>
  <si>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</si>
  <si>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</si>
  <si>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</si>
  <si>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</si>
  <si>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</si>
  <si>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</si>
  <si>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</si>
  <si>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</si>
  <si>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</si>
  <si>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</si>
  <si>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</si>
  <si>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</si>
  <si>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</si>
  <si>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</si>
  <si>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</si>
  <si>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</si>
  <si>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</si>
  <si>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</si>
  <si>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</si>
  <si>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</si>
  <si>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</si>
  <si>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</si>
  <si>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</si>
  <si>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</si>
  <si>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</si>
  <si>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</si>
  <si>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</si>
  <si>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</si>
  <si>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</si>
  <si>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</si>
  <si>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</si>
  <si>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</si>
  <si>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</si>
  <si>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</si>
  <si>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</si>
  <si>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</si>
  <si>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</si>
  <si>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</si>
  <si>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</si>
  <si>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</si>
  <si>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</si>
  <si>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</si>
  <si>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</si>
  <si>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</si>
  <si>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</si>
  <si>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</si>
  <si>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</si>
  <si>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</si>
  <si>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</si>
  <si>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</si>
  <si>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</si>
  <si>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</si>
  <si>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</si>
  <si>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</si>
  <si>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</si>
  <si>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</si>
  <si>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</si>
  <si>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</si>
  <si>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</si>
  <si>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</si>
  <si>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</si>
  <si>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</si>
  <si>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</si>
  <si>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</si>
  <si>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</si>
  <si>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</si>
  <si>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</si>
  <si>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</si>
  <si>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</si>
  <si>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</si>
  <si>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</si>
  <si>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</si>
  <si>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</si>
  <si>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</si>
  <si>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</si>
  <si>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</si>
  <si>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</si>
  <si>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</si>
  <si>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</si>
  <si>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</si>
  <si>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</si>
  <si>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</si>
  <si>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</si>
  <si>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</si>
  <si>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</si>
  <si>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</si>
  <si>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</si>
  <si>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</si>
  <si>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</si>
  <si>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</si>
  <si>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</si>
  <si>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</si>
  <si>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</si>
  <si>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</si>
  <si>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</si>
  <si>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</si>
  <si>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</si>
  <si>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</si>
  <si>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</si>
  <si>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</si>
  <si>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</si>
  <si>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</si>
  <si>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</si>
  <si>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</si>
  <si>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</si>
  <si>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</si>
  <si>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</si>
  <si>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</si>
  <si>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</si>
  <si>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</si>
  <si>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</si>
  <si>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</si>
  <si>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</si>
  <si>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</si>
  <si>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</si>
  <si>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</si>
  <si>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</si>
  <si>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</si>
  <si>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</si>
  <si>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</si>
  <si>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</si>
  <si>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</si>
  <si>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</si>
  <si>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</si>
  <si>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</si>
  <si>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</si>
  <si>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</si>
  <si>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</si>
  <si>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</si>
  <si>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</si>
  <si>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</si>
  <si>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</si>
  <si>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</si>
  <si>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</si>
  <si>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</si>
  <si>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</si>
  <si>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</si>
  <si>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</si>
  <si>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</si>
  <si>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</si>
  <si>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</si>
  <si>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</si>
  <si>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</si>
  <si>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</si>
  <si>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</si>
  <si>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</si>
  <si>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</si>
  <si>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</si>
  <si>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</si>
  <si>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</si>
  <si>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</si>
  <si>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</si>
  <si>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</si>
  <si>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</si>
  <si>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</si>
  <si>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</si>
  <si>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</si>
  <si>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</si>
  <si>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</si>
  <si>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</si>
  <si>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</si>
  <si>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</si>
  <si>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</si>
  <si>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</si>
  <si>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</si>
  <si>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</si>
  <si>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</si>
  <si>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</si>
  <si>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</si>
  <si>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</si>
  <si>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</si>
  <si>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</si>
  <si>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</si>
  <si>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</si>
  <si>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</si>
  <si>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</si>
  <si>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</si>
  <si>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</si>
  <si>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</si>
  <si>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</si>
  <si>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</si>
  <si>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</si>
  <si>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</si>
  <si>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</si>
  <si>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</si>
  <si>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</si>
  <si>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</si>
  <si>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</si>
  <si>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</si>
  <si>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</si>
  <si>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</si>
  <si>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</si>
  <si>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</si>
  <si>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</si>
  <si>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</si>
  <si>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</si>
  <si>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</si>
  <si>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</si>
  <si>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</si>
  <si>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</si>
  <si>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</si>
  <si>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</si>
  <si>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</si>
  <si>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</si>
  <si>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</si>
  <si>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</si>
  <si>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</si>
  <si>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</si>
  <si>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</si>
  <si>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</si>
  <si>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</si>
  <si>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</si>
  <si>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</si>
  <si>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</si>
  <si>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</si>
  <si>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</si>
  <si>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</si>
  <si>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</si>
  <si>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</si>
  <si>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</si>
  <si>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</si>
  <si>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</si>
  <si>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</si>
  <si>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</si>
  <si>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</si>
  <si>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</si>
  <si>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</si>
  <si>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</si>
  <si>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</si>
  <si>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</si>
  <si>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</si>
  <si>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</si>
  <si>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</si>
  <si>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</si>
  <si>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</si>
  <si>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</si>
  <si>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</si>
  <si>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</si>
  <si>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</si>
  <si>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</si>
  <si>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</si>
  <si>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</si>
  <si>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</si>
  <si>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</si>
  <si>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</si>
  <si>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</si>
  <si>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</si>
  <si>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</si>
  <si>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</si>
  <si>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</si>
  <si>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</si>
  <si>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</si>
  <si>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</si>
  <si>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</si>
  <si>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</si>
  <si>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</si>
  <si>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</si>
  <si>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</si>
  <si>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</si>
  <si>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</si>
  <si>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</si>
  <si>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</si>
  <si>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</si>
  <si>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</si>
  <si>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</si>
  <si>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</si>
  <si>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</si>
  <si>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</si>
  <si>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</si>
  <si>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</si>
  <si>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</si>
  <si>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</si>
  <si>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</si>
  <si>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</si>
  <si>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</si>
  <si>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</si>
  <si>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</si>
  <si>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</si>
  <si>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</si>
  <si>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</si>
  <si>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</si>
  <si>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</si>
  <si>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</si>
  <si>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</si>
  <si>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</si>
  <si>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</si>
  <si>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</si>
  <si>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</si>
  <si>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</si>
  <si>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</si>
  <si>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</si>
  <si>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</si>
  <si>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</si>
  <si>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</si>
  <si>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</si>
  <si>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</si>
  <si>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</si>
  <si>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</si>
  <si>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</si>
  <si>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</si>
  <si>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</si>
  <si>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</si>
  <si>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</si>
  <si>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</si>
  <si>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</si>
  <si>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</si>
  <si>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</si>
  <si>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</si>
  <si>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</si>
  <si>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</si>
  <si>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</si>
  <si>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</si>
  <si>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</si>
  <si>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Վորլդ օֆ դիսքավրիս ՍՊԸ</t>
  </si>
  <si>
    <t xml:space="preserve">«Երևանի հ․38 մսուր-մանկապարտեզ» ՀՈԱԿ-ի </t>
  </si>
  <si>
    <t>Ս.Հակոբյան</t>
  </si>
  <si>
    <t>Վ.Մայիլյան</t>
  </si>
  <si>
    <t>Աշխատասենյակի վարագույր</t>
  </si>
  <si>
    <t>բուժ/զննում</t>
  </si>
  <si>
    <t>դրամաշնորհ</t>
  </si>
  <si>
    <t>Գրասենյակային աթոռ</t>
  </si>
  <si>
    <t>դրամաշնորհի վերադարձ</t>
  </si>
  <si>
    <t>Ռոբոտաշինություն</t>
  </si>
  <si>
    <t>Ջրի սուբսիդիայի գծով</t>
  </si>
  <si>
    <t>Պրինտերի վերանորոգում</t>
  </si>
  <si>
    <t>1015.0+900.0 ռոբոտաշինություն</t>
  </si>
  <si>
    <t>Ռոբոտաշինության սենյակի կոսմետիկ վերանորոգում՝ 145.0ՀԴ, ԿՈՅՈՒՂԱԳԾԵՐԻ ԽՑԱԲԱՑՈՒՄ և ՏԱՐԱԾՔԻ ԱԽՏԱՀԱՆՈՒՄ՝ 240.0ՀԴ:</t>
  </si>
  <si>
    <t>Ռոբոտաշինություն՝ 900.0հդ: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</si>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</sst>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0.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/>
    </xf>
    <xf numFmtId="3" fontId="45" fillId="24" borderId="14" xfId="63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3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5" applyFont="1" applyBorder="1" applyAlignment="1">
      <alignment horizontal="left" vertical="center" wrapText="1"/>
    </xf>
    <xf numFmtId="0" fontId="40" fillId="0" borderId="25" xfId="65" applyFont="1" applyBorder="1" applyAlignment="1">
      <alignment horizontal="center" vertical="center" wrapText="1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>
      <alignment horizontal="center" vertical="center" wrapText="1"/>
    </xf>
    <xf numFmtId="0" fontId="67" fillId="0" borderId="0" xfId="0" applyFont="1" applyProtection="1"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71" fontId="32" fillId="0" borderId="0" xfId="0" applyNumberFormat="1" applyFont="1" applyAlignment="1" applyProtection="1">
      <alignment horizontal="left" vertical="center"/>
      <protection locked="0"/>
    </xf>
    <xf numFmtId="4" fontId="36" fillId="0" borderId="0" xfId="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 applyProtection="1">
      <alignment horizontal="left" vertical="center"/>
      <protection locked="0"/>
    </xf>
    <xf numFmtId="166" fontId="33" fillId="0" borderId="0" xfId="45" applyNumberFormat="1" applyFont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I0WjAjBgkqhkiG9w0BCQQxFgQUFibjRvJHApaCiCrq/it5ky2LADAwKwYLKoZIhvcNAQkQAgwxHDAaMBgwFgQUK2DY8Flrruk/JuoGGlIdRn+9y9EwDQYJKoZIhvcNAQEBBQAEggEAvpvlwhw2eWkYFkJCopSgUNUOnL9cFqk0CDX2ikvT0B2nGvPhVCy9/UHcCu1n0AoeA+DMsBZJRltg59r8guUy6V1l0x3NDn7UpNA7mWUUB2vizYWVNZ109gzaBy759hLUJ+lXA7GMTr6e9z0juzV1AkmLgpSwGrLNnfHGHvItpIev92Y1etBxhkCBXX45eSw/scU6LtSraAjKsnL4K5HtfgAImcY5QWoueEIAXt60k3UqDaTXnvzbm2CtV5BydrtlO64L09ajXdXHQO2+t+XD04xA4yzQuZKDYglxgUEJ4eCwps0xJbRaiiRgTl29jsHArVfimEiaOr64QT/T5F4gy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I5WjAjBgkqhkiG9w0BCQQxFgQUOK47zu1nI5Q8893oUIT4aJdbWGAwKwYLKoZIhvcNAQkQAgwxHDAaMBgwFgQUK2DY8Flrruk/JuoGGlIdRn+9y9EwDQYJKoZIhvcNAQEBBQAEggEAHaKrHtsiVxIVwLCWUyvPm+QbIUpz3uCzj3vahupDZpzJD17TRoAFP3+Qw2E1jhzqKcsEUkccNhS3SGIHdRGgQX/hiU1xw5xLVjGj0d+uJGLciv0zc8RtBTjnlu7lrFN3yPxfU04dJxqaYCzxoJ/fGThMN0JjgZ2c5cyBlUifrlMjU4HZ1I/1wBmv18KMTavIuYq0vjbvRhXie0rEbHUQaN+hfLuhB1cwQa/0L8M+bgkWRTeigxr1hNEq1i1n08FARbXDcJMBu4tAJfkqk5gx+Go64Wk6xsyDjwilXIS2OIAf7EVnz+n7PPHSptIQsc1DjFDALYVuJJjJH6jyOHVWJ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87BAF7F-B003-2296-1083-0DAB115A3F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41275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D9839EE-0072-7348-0E11-608BB10E82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8-mngo\&#1350;&#1377;&#1389;&#1377;&#1392;&#1377;&#1399;&#1387;&#1406;\38-mank%20naxahash-2025%20skzbn\38%20naxahashiv%202025%20tareski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հ․38 մսուր-մանկապարտեզ» ՀՈԱԿ-ի </v>
          </cell>
        </row>
      </sheetData>
      <sheetData sheetId="1"/>
      <sheetData sheetId="2"/>
      <sheetData sheetId="3">
        <row r="82">
          <cell r="C82">
            <v>6045.1999999999971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7"/>
      <c r="D1" s="425" t="s">
        <v>183</v>
      </c>
      <c r="E1" s="406">
        <v>7</v>
      </c>
    </row>
    <row r="2" spans="1:10">
      <c r="C2" s="217"/>
      <c r="D2" s="425" t="s">
        <v>39</v>
      </c>
      <c r="E2" s="37"/>
    </row>
    <row r="3" spans="1:10">
      <c r="C3" s="217"/>
      <c r="D3" s="425" t="s">
        <v>207</v>
      </c>
      <c r="E3" s="37"/>
    </row>
    <row r="4" spans="1:10" s="28" customFormat="1" ht="24.75" customHeight="1">
      <c r="B4" s="223"/>
      <c r="C4" s="223"/>
      <c r="D4" s="425" t="s">
        <v>323</v>
      </c>
      <c r="E4" s="37"/>
      <c r="F4" s="53"/>
    </row>
    <row r="5" spans="1:10" s="28" customFormat="1" ht="20.25" customHeight="1">
      <c r="B5" s="223"/>
      <c r="C5" s="5"/>
      <c r="D5" s="425" t="s">
        <v>208</v>
      </c>
      <c r="E5" s="37"/>
      <c r="F5" s="53"/>
    </row>
    <row r="6" spans="1:10" s="28" customFormat="1" ht="20.25" customHeight="1">
      <c r="B6" s="223"/>
      <c r="C6" s="5"/>
      <c r="D6" s="425"/>
      <c r="E6" s="37"/>
      <c r="F6" s="53"/>
    </row>
    <row r="7" spans="1:10" ht="20.25" customHeight="1">
      <c r="C7" s="217"/>
      <c r="D7" s="425" t="s">
        <v>262</v>
      </c>
      <c r="E7" s="406">
        <f>+E1</f>
        <v>7</v>
      </c>
    </row>
    <row r="8" spans="1:10" ht="20.25" customHeight="1">
      <c r="C8" s="217"/>
      <c r="D8" s="425" t="s">
        <v>263</v>
      </c>
      <c r="E8" s="217"/>
    </row>
    <row r="9" spans="1:10" ht="20.25" customHeight="1">
      <c r="C9" s="217"/>
      <c r="D9" s="425" t="s">
        <v>264</v>
      </c>
      <c r="E9" s="217"/>
    </row>
    <row r="10" spans="1:10" ht="20.25" customHeight="1">
      <c r="C10" s="214"/>
      <c r="D10" s="426" t="s">
        <v>319</v>
      </c>
      <c r="E10" s="214"/>
    </row>
    <row r="11" spans="1:10" ht="20.25" customHeight="1">
      <c r="C11" s="214"/>
      <c r="D11" s="425" t="s">
        <v>320</v>
      </c>
      <c r="E11" s="214"/>
    </row>
    <row r="12" spans="1:10" ht="20.25">
      <c r="A12" s="468" t="s">
        <v>40</v>
      </c>
      <c r="B12" s="468"/>
      <c r="C12" s="468"/>
      <c r="D12" s="468"/>
      <c r="E12" s="468"/>
      <c r="F12" s="350"/>
    </row>
    <row r="13" spans="1:10" ht="20.45" customHeight="1">
      <c r="A13" s="469" t="s">
        <v>325</v>
      </c>
      <c r="B13" s="469"/>
      <c r="C13" s="469"/>
      <c r="D13" s="469"/>
      <c r="E13" s="469"/>
      <c r="F13" s="343" t="s">
        <v>194</v>
      </c>
    </row>
    <row r="14" spans="1:10" ht="18.75" customHeight="1">
      <c r="A14" s="470" t="s">
        <v>287</v>
      </c>
      <c r="B14" s="470"/>
      <c r="C14" s="470"/>
      <c r="D14" s="470"/>
      <c r="E14" s="470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27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5">
        <v>95350.6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28">
        <f>SUM(D19:D20)</f>
        <v>57.5</v>
      </c>
      <c r="E18" s="219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29">
        <v>57.5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29"/>
      <c r="E20" s="346"/>
      <c r="F20" s="348"/>
    </row>
    <row r="21" spans="1:6" ht="18.75" customHeight="1">
      <c r="A21" s="59">
        <f>+A18+1</f>
        <v>3</v>
      </c>
      <c r="B21" s="12" t="s">
        <v>219</v>
      </c>
      <c r="C21" s="368"/>
      <c r="D21" s="428">
        <f>SUM(D22:D23)</f>
        <v>1673.1000000000001</v>
      </c>
      <c r="E21" s="219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29">
        <v>643.20000000000005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29">
        <v>1029.9000000000001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5">
        <v>2848</v>
      </c>
      <c r="E24" s="219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68"/>
      <c r="D25" s="215">
        <f>+'Komunal '!M28</f>
        <v>900.88439999999991</v>
      </c>
      <c r="E25" s="219"/>
      <c r="F25" s="144">
        <f>+'Komunal '!M28</f>
        <v>900.88439999999991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6" ht="18.75" customHeight="1">
      <c r="A27" s="59">
        <v>6</v>
      </c>
      <c r="B27" s="12" t="s">
        <v>120</v>
      </c>
      <c r="C27" s="368"/>
      <c r="D27" s="428">
        <f>SUM(D28:D29)</f>
        <v>3911.7</v>
      </c>
      <c r="E27" s="219"/>
      <c r="F27" s="144"/>
    </row>
    <row r="28" spans="1:6" s="347" customFormat="1">
      <c r="A28" s="344">
        <f>+A27+0.1</f>
        <v>6.1</v>
      </c>
      <c r="B28" s="345" t="s">
        <v>69</v>
      </c>
      <c r="C28" s="345"/>
      <c r="D28" s="430">
        <f>+D72</f>
        <v>3911.7</v>
      </c>
      <c r="E28" s="346"/>
      <c r="F28" s="348"/>
    </row>
    <row r="29" spans="1:6" s="347" customFormat="1" hidden="1">
      <c r="A29" s="344">
        <f>+A28+0.1</f>
        <v>6.1999999999999993</v>
      </c>
      <c r="B29" s="345" t="s">
        <v>70</v>
      </c>
      <c r="C29" s="345"/>
      <c r="D29" s="429"/>
      <c r="E29" s="346"/>
      <c r="F29" s="348"/>
    </row>
    <row r="30" spans="1:6" ht="18.75" customHeight="1">
      <c r="A30" s="59">
        <f>+A27+1</f>
        <v>7</v>
      </c>
      <c r="B30" s="12" t="s">
        <v>9</v>
      </c>
      <c r="C30" s="368"/>
      <c r="D30" s="215">
        <v>70</v>
      </c>
      <c r="E30" s="219"/>
      <c r="F30" s="144" t="s">
        <v>307</v>
      </c>
    </row>
    <row r="31" spans="1:6" ht="18.75" hidden="1" customHeight="1">
      <c r="A31" s="59">
        <f>+A30+1</f>
        <v>8</v>
      </c>
      <c r="B31" s="12" t="s">
        <v>268</v>
      </c>
      <c r="C31" s="368"/>
      <c r="D31" s="215"/>
      <c r="E31" s="219"/>
      <c r="F31" s="144" t="s">
        <v>190</v>
      </c>
    </row>
    <row r="32" spans="1:6">
      <c r="A32" s="50"/>
      <c r="B32" s="81" t="s">
        <v>27</v>
      </c>
      <c r="C32" s="370"/>
      <c r="D32" s="413">
        <f>SUM(D17:D18,D21,D24:D27,D30:D31)</f>
        <v>104811.7844</v>
      </c>
      <c r="E32" s="372"/>
    </row>
    <row r="33" spans="1:14" ht="15.75" customHeight="1">
      <c r="A33" s="28"/>
      <c r="B33" s="50"/>
      <c r="C33" s="368"/>
      <c r="D33" s="215"/>
      <c r="E33" s="215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28">
        <f>+Ashkhatavardz!N9</f>
        <v>75799.7</v>
      </c>
      <c r="E35" s="219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29">
        <v>1424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29">
        <f>+Ashkhatavardz!L7</f>
        <v>4496.8999999999996</v>
      </c>
      <c r="E37" s="346"/>
      <c r="F37" s="348"/>
      <c r="G37" s="347" t="s">
        <v>213</v>
      </c>
    </row>
    <row r="38" spans="1:14">
      <c r="A38" s="59">
        <f>+A35+1</f>
        <v>2</v>
      </c>
      <c r="B38" s="12" t="s">
        <v>14</v>
      </c>
      <c r="C38" s="368"/>
      <c r="D38" s="428">
        <f>+'Snund ev finans. pastaci'!E12-'Dramakan hosqer'!C92</f>
        <v>12780.699999999999</v>
      </c>
      <c r="E38" s="219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12107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28">
        <f>+'Komunal '!F27</f>
        <v>2552.57672</v>
      </c>
      <c r="E39" s="219"/>
      <c r="F39" s="215">
        <f>+D39-'Komunal '!F27</f>
        <v>0</v>
      </c>
      <c r="L39" s="5">
        <f>+'Snund ev finans. pastaci'!E8+'Snund ev finans. pastaci'!E9</f>
        <v>12107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28">
        <f>+'Komunal '!J27</f>
        <v>2396.4</v>
      </c>
      <c r="E40" s="219"/>
      <c r="F40" s="215">
        <f>+D40-'Komunal '!J27</f>
        <v>0</v>
      </c>
      <c r="L40" s="81">
        <f>+L39+L38*0.8</f>
        <v>21792.6</v>
      </c>
    </row>
    <row r="41" spans="1:14" ht="18.75" customHeight="1">
      <c r="A41" s="59">
        <f t="shared" si="1"/>
        <v>5</v>
      </c>
      <c r="B41" s="12" t="s">
        <v>15</v>
      </c>
      <c r="C41" s="368"/>
      <c r="D41" s="215">
        <f>+'Komunal '!M27</f>
        <v>654.53887999999995</v>
      </c>
      <c r="E41" s="219"/>
      <c r="F41" s="215">
        <f>+'Komunal '!M20</f>
        <v>838.4</v>
      </c>
    </row>
    <row r="42" spans="1:14" ht="18.75" customHeight="1">
      <c r="A42" s="59">
        <f t="shared" si="1"/>
        <v>6</v>
      </c>
      <c r="B42" s="12" t="s">
        <v>16</v>
      </c>
      <c r="C42" s="368"/>
      <c r="D42" s="215">
        <v>105.6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28">
        <f>SUM(D45:D47)</f>
        <v>141.6</v>
      </c>
      <c r="E44" s="219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29">
        <v>57.6</v>
      </c>
      <c r="E45" s="346"/>
      <c r="F45" s="348"/>
    </row>
    <row r="46" spans="1:14" s="347" customFormat="1" hidden="1">
      <c r="A46" s="344">
        <f>+A45+0.1</f>
        <v>8.1999999999999993</v>
      </c>
      <c r="B46" s="345" t="s">
        <v>20</v>
      </c>
      <c r="C46" s="345"/>
      <c r="D46" s="429"/>
      <c r="E46" s="346"/>
      <c r="F46" s="348"/>
    </row>
    <row r="47" spans="1:14" s="347" customFormat="1">
      <c r="A47" s="344">
        <f>+A45+0.1</f>
        <v>8.1999999999999993</v>
      </c>
      <c r="B47" s="345" t="s">
        <v>21</v>
      </c>
      <c r="C47" s="345"/>
      <c r="D47" s="429">
        <v>84</v>
      </c>
      <c r="E47" s="346"/>
      <c r="F47" s="348"/>
    </row>
    <row r="48" spans="1:14" ht="18.75" customHeight="1">
      <c r="A48" s="59">
        <f>+A44+1</f>
        <v>9</v>
      </c>
      <c r="B48" s="12" t="s">
        <v>22</v>
      </c>
      <c r="C48" s="368"/>
      <c r="D48" s="215">
        <v>7</v>
      </c>
      <c r="E48" s="219"/>
      <c r="F48" s="144" t="s">
        <v>233</v>
      </c>
    </row>
    <row r="49" spans="1:11" ht="18.75" customHeight="1">
      <c r="A49" s="59">
        <f>+A48+1</f>
        <v>10</v>
      </c>
      <c r="B49" s="12" t="s">
        <v>28</v>
      </c>
      <c r="C49" s="368"/>
      <c r="D49" s="215">
        <v>1029</v>
      </c>
      <c r="E49" s="219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1" si="2">+A49+1</f>
        <v>11</v>
      </c>
      <c r="B50" s="12" t="s">
        <v>23</v>
      </c>
      <c r="C50" s="368"/>
      <c r="D50" s="215">
        <v>195.3</v>
      </c>
      <c r="E50" s="219"/>
      <c r="F50" s="215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12</v>
      </c>
      <c r="B51" s="12" t="s">
        <v>71</v>
      </c>
      <c r="C51" s="368"/>
      <c r="D51" s="215">
        <v>480</v>
      </c>
      <c r="E51" s="219"/>
      <c r="F51" s="215">
        <f t="shared" ref="F51:F53" si="3">+$F$49</f>
        <v>7</v>
      </c>
      <c r="G51" s="5" t="s">
        <v>181</v>
      </c>
      <c r="H51" s="5" t="s">
        <v>234</v>
      </c>
      <c r="I51" s="5" t="s">
        <v>182</v>
      </c>
      <c r="J51" s="5">
        <f>2*80+2*110+3*250</f>
        <v>1130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68"/>
      <c r="D52" s="215">
        <f>900+650</f>
        <v>1550</v>
      </c>
      <c r="E52" s="219"/>
      <c r="F52" s="215"/>
    </row>
    <row r="53" spans="1:11" ht="18.75" customHeight="1">
      <c r="A53" s="59">
        <f t="shared" si="2"/>
        <v>14</v>
      </c>
      <c r="B53" s="12" t="s">
        <v>116</v>
      </c>
      <c r="C53" s="368"/>
      <c r="D53" s="215">
        <v>50</v>
      </c>
      <c r="E53" s="219"/>
      <c r="F53" s="215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15</v>
      </c>
      <c r="B54" s="12" t="s">
        <v>117</v>
      </c>
      <c r="C54" s="368"/>
      <c r="D54" s="215">
        <v>220.9</v>
      </c>
      <c r="E54" s="219"/>
      <c r="F54" s="144"/>
    </row>
    <row r="55" spans="1:11" ht="18.75" customHeight="1">
      <c r="A55" s="59">
        <f t="shared" si="2"/>
        <v>16</v>
      </c>
      <c r="B55" s="12" t="s">
        <v>24</v>
      </c>
      <c r="C55" s="368"/>
      <c r="D55" s="215">
        <f>80+160+750</f>
        <v>990</v>
      </c>
      <c r="E55" s="219"/>
      <c r="F55" s="144"/>
    </row>
    <row r="56" spans="1:11" ht="18.75" customHeight="1">
      <c r="A56" s="59">
        <f t="shared" si="2"/>
        <v>17</v>
      </c>
      <c r="B56" s="12" t="s">
        <v>25</v>
      </c>
      <c r="C56" s="368"/>
      <c r="D56" s="215">
        <v>160</v>
      </c>
      <c r="E56" s="219"/>
      <c r="F56" s="144"/>
    </row>
    <row r="57" spans="1:11" ht="18.75" hidden="1" customHeight="1">
      <c r="A57" s="59">
        <f t="shared" si="2"/>
        <v>18</v>
      </c>
      <c r="B57" s="12" t="s">
        <v>64</v>
      </c>
      <c r="C57" s="368"/>
      <c r="D57" s="215"/>
      <c r="E57" s="219"/>
      <c r="F57" s="144"/>
    </row>
    <row r="58" spans="1:11" ht="18.75" customHeight="1">
      <c r="A58" s="59">
        <v>18</v>
      </c>
      <c r="B58" s="12" t="s">
        <v>51</v>
      </c>
      <c r="C58" s="368"/>
      <c r="D58" s="215">
        <f>+D25</f>
        <v>900.88439999999991</v>
      </c>
      <c r="E58" s="219"/>
      <c r="F58" s="144"/>
    </row>
    <row r="59" spans="1:11" ht="18.75" customHeight="1">
      <c r="A59" s="59">
        <f t="shared" si="2"/>
        <v>19</v>
      </c>
      <c r="B59" s="12" t="s">
        <v>43</v>
      </c>
      <c r="C59" s="368"/>
      <c r="D59" s="215">
        <v>125</v>
      </c>
      <c r="E59" s="219"/>
      <c r="F59" s="144"/>
    </row>
    <row r="60" spans="1:11" ht="18.75" customHeight="1">
      <c r="A60" s="59">
        <f t="shared" si="2"/>
        <v>20</v>
      </c>
      <c r="B60" s="12" t="s">
        <v>72</v>
      </c>
      <c r="C60" s="368"/>
      <c r="D60" s="215">
        <v>86</v>
      </c>
      <c r="E60" s="219"/>
      <c r="F60" s="144"/>
    </row>
    <row r="61" spans="1:11" ht="18.75" customHeight="1">
      <c r="A61" s="59">
        <f t="shared" si="2"/>
        <v>21</v>
      </c>
      <c r="B61" s="12" t="s">
        <v>73</v>
      </c>
      <c r="C61" s="368"/>
      <c r="D61" s="215">
        <v>112</v>
      </c>
      <c r="E61" s="219"/>
      <c r="F61" s="144"/>
    </row>
    <row r="62" spans="1:11" ht="18.75" customHeight="1">
      <c r="A62" s="59">
        <f t="shared" si="2"/>
        <v>22</v>
      </c>
      <c r="B62" s="12" t="s">
        <v>44</v>
      </c>
      <c r="C62" s="368"/>
      <c r="D62" s="215">
        <v>3</v>
      </c>
      <c r="E62" s="219"/>
      <c r="F62" s="144"/>
    </row>
    <row r="63" spans="1:11" ht="18.75" hidden="1" customHeight="1">
      <c r="A63" s="59">
        <f t="shared" si="2"/>
        <v>23</v>
      </c>
      <c r="B63" s="12" t="s">
        <v>118</v>
      </c>
      <c r="C63" s="368"/>
      <c r="D63" s="215"/>
      <c r="E63" s="219"/>
      <c r="F63" s="144"/>
    </row>
    <row r="64" spans="1:11" ht="18.75" hidden="1" customHeight="1">
      <c r="A64" s="59">
        <f t="shared" si="2"/>
        <v>24</v>
      </c>
      <c r="B64" s="12" t="s">
        <v>45</v>
      </c>
      <c r="C64" s="368"/>
      <c r="D64" s="215"/>
      <c r="E64" s="219"/>
      <c r="F64" s="144"/>
    </row>
    <row r="65" spans="1:7" ht="18.75" customHeight="1">
      <c r="A65" s="59">
        <v>23</v>
      </c>
      <c r="B65" s="12" t="s">
        <v>61</v>
      </c>
      <c r="C65" s="368"/>
      <c r="D65" s="215">
        <f>+D19</f>
        <v>57.5</v>
      </c>
      <c r="E65" s="219"/>
      <c r="F65" s="144"/>
    </row>
    <row r="66" spans="1:7" ht="18.75" customHeight="1">
      <c r="A66" s="59">
        <f t="shared" si="2"/>
        <v>24</v>
      </c>
      <c r="B66" s="12" t="s">
        <v>304</v>
      </c>
      <c r="C66" s="368"/>
      <c r="D66" s="215">
        <v>400</v>
      </c>
      <c r="E66" s="219"/>
      <c r="F66" s="144"/>
    </row>
    <row r="67" spans="1:7" ht="18.75" hidden="1" customHeight="1">
      <c r="A67" s="59">
        <f t="shared" si="2"/>
        <v>25</v>
      </c>
      <c r="B67" s="12"/>
      <c r="C67" s="368"/>
      <c r="D67" s="215"/>
      <c r="E67" s="219"/>
      <c r="F67" s="144"/>
    </row>
    <row r="68" spans="1:7" ht="18.75" hidden="1" customHeight="1">
      <c r="A68" s="59">
        <f t="shared" si="2"/>
        <v>26</v>
      </c>
      <c r="B68" s="12"/>
      <c r="C68" s="368"/>
      <c r="D68" s="215"/>
      <c r="E68" s="219"/>
      <c r="F68" s="144" t="s">
        <v>321</v>
      </c>
    </row>
    <row r="69" spans="1:7" ht="18.75" hidden="1" customHeight="1">
      <c r="A69" s="59">
        <f t="shared" si="2"/>
        <v>27</v>
      </c>
      <c r="B69" s="12" t="s">
        <v>211</v>
      </c>
      <c r="C69" s="368"/>
      <c r="D69" s="215"/>
      <c r="E69" s="219"/>
      <c r="F69" s="144"/>
    </row>
    <row r="70" spans="1:7" ht="18.75" customHeight="1">
      <c r="A70" s="59">
        <v>25</v>
      </c>
      <c r="B70" s="12" t="s">
        <v>210</v>
      </c>
      <c r="C70" s="368"/>
      <c r="D70" s="215">
        <v>42.4</v>
      </c>
      <c r="E70" s="219"/>
      <c r="F70" s="144"/>
    </row>
    <row r="71" spans="1:7" ht="18.75" customHeight="1">
      <c r="A71" s="59">
        <f t="shared" si="2"/>
        <v>26</v>
      </c>
      <c r="B71" s="12" t="s">
        <v>26</v>
      </c>
      <c r="C71" s="368"/>
      <c r="D71" s="215">
        <v>3911.7</v>
      </c>
      <c r="E71" s="219"/>
      <c r="F71" s="144"/>
    </row>
    <row r="72" spans="1:7" s="347" customFormat="1">
      <c r="A72" s="344">
        <f>+A71+0.1</f>
        <v>26.1</v>
      </c>
      <c r="B72" s="345" t="s">
        <v>74</v>
      </c>
      <c r="C72" s="345"/>
      <c r="D72" s="429">
        <v>3911.7</v>
      </c>
      <c r="E72" s="346"/>
      <c r="F72" s="348"/>
    </row>
    <row r="73" spans="1:7" ht="18.75" hidden="1" customHeight="1">
      <c r="A73" s="59">
        <f>+A71+1</f>
        <v>27</v>
      </c>
      <c r="B73" s="12" t="s">
        <v>75</v>
      </c>
      <c r="C73" s="368"/>
      <c r="D73" s="215"/>
      <c r="E73" s="219"/>
      <c r="F73" s="144"/>
    </row>
    <row r="74" spans="1:7" ht="18.75" hidden="1" customHeight="1">
      <c r="A74" s="59">
        <f>+A73+1</f>
        <v>28</v>
      </c>
      <c r="B74" s="12" t="s">
        <v>65</v>
      </c>
      <c r="C74" s="368"/>
      <c r="D74" s="215"/>
      <c r="E74" s="219"/>
      <c r="F74" s="144"/>
    </row>
    <row r="75" spans="1:7">
      <c r="A75" s="28"/>
      <c r="B75" s="81" t="s">
        <v>29</v>
      </c>
      <c r="C75" s="370"/>
      <c r="D75" s="413">
        <f>SUM(D35,D38:D44,D48:D71,D73:D74)</f>
        <v>104811.79999999997</v>
      </c>
      <c r="E75" s="372" t="s">
        <v>339</v>
      </c>
      <c r="F75" s="466">
        <f>+D32-D75</f>
        <v>-1.5599999969708733E-2</v>
      </c>
      <c r="G75" s="467"/>
    </row>
    <row r="76" spans="1:7" ht="37.5" customHeight="1">
      <c r="B76" s="53"/>
      <c r="C76" s="43"/>
      <c r="F76" s="144"/>
    </row>
    <row r="77" spans="1:7" ht="26.25" hidden="1" customHeight="1">
      <c r="B77" s="199" t="s">
        <v>2</v>
      </c>
      <c r="C77" s="214"/>
      <c r="D77" s="212" t="s">
        <v>326</v>
      </c>
      <c r="E77" s="214"/>
    </row>
    <row r="78" spans="1:7" ht="15.75" hidden="1" customHeight="1">
      <c r="B78" s="53"/>
      <c r="D78" s="213" t="s">
        <v>90</v>
      </c>
      <c r="E78" s="220"/>
    </row>
    <row r="79" spans="1:7" ht="30.75" hidden="1" customHeight="1">
      <c r="B79" s="199" t="s">
        <v>6</v>
      </c>
      <c r="C79" s="212"/>
      <c r="D79" s="212" t="s">
        <v>327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3" t="s">
        <v>185</v>
      </c>
    </row>
    <row r="82" spans="1:6" s="198" customFormat="1" ht="109.5" customHeight="1">
      <c r="A82" s="232" t="s">
        <v>200</v>
      </c>
      <c r="D82" s="230"/>
      <c r="E82" s="231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7.1406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4"/>
      <c r="B1" s="225"/>
      <c r="C1" s="460" t="s">
        <v>183</v>
      </c>
      <c r="D1" s="407">
        <f>+'Ekamut-caxs'!E1+1</f>
        <v>8</v>
      </c>
      <c r="E1" s="53"/>
      <c r="F1" s="28"/>
      <c r="G1" s="28"/>
    </row>
    <row r="2" spans="1:10" s="40" customFormat="1" ht="17.25">
      <c r="A2" s="224"/>
      <c r="B2" s="226"/>
      <c r="C2" s="460" t="s">
        <v>39</v>
      </c>
      <c r="D2" s="408"/>
      <c r="E2" s="53"/>
      <c r="F2" s="28"/>
      <c r="G2" s="28"/>
    </row>
    <row r="3" spans="1:10" s="40" customFormat="1" ht="17.25">
      <c r="A3" s="224"/>
      <c r="B3" s="226"/>
      <c r="C3" s="460" t="s">
        <v>207</v>
      </c>
      <c r="D3" s="408"/>
      <c r="E3" s="53"/>
      <c r="F3" s="28"/>
      <c r="G3" s="28"/>
    </row>
    <row r="4" spans="1:10" s="40" customFormat="1" ht="17.25">
      <c r="A4" s="224"/>
      <c r="B4" s="226"/>
      <c r="C4" s="460" t="s">
        <v>323</v>
      </c>
      <c r="D4" s="409"/>
      <c r="E4" s="53"/>
      <c r="F4" s="28"/>
      <c r="G4" s="28"/>
    </row>
    <row r="5" spans="1:10" s="40" customFormat="1" ht="17.25">
      <c r="A5" s="224"/>
      <c r="B5" s="226"/>
      <c r="C5" s="460" t="s">
        <v>208</v>
      </c>
      <c r="D5" s="409"/>
      <c r="E5" s="53"/>
      <c r="F5" s="28"/>
      <c r="G5" s="28"/>
    </row>
    <row r="6" spans="1:10" s="40" customFormat="1" ht="17.25">
      <c r="A6" s="224"/>
      <c r="B6" s="226"/>
      <c r="C6" s="460"/>
      <c r="D6" s="409"/>
      <c r="E6" s="53"/>
      <c r="F6" s="28"/>
      <c r="G6" s="28"/>
    </row>
    <row r="7" spans="1:10" s="40" customFormat="1" ht="17.25">
      <c r="A7" s="224"/>
      <c r="B7" s="374"/>
      <c r="C7" s="461" t="s">
        <v>262</v>
      </c>
      <c r="D7" s="407">
        <f>+'Ekamut-caxs'!E7+1</f>
        <v>8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62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62" t="s">
        <v>264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63" t="str">
        <f>+'Ekamut-caxs'!D10</f>
        <v>«20» մայիսի, 2025թ.</v>
      </c>
      <c r="D10" s="411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63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71" t="s">
        <v>40</v>
      </c>
      <c r="B13" s="471"/>
      <c r="C13" s="471"/>
      <c r="D13" s="471"/>
      <c r="E13" s="53"/>
      <c r="F13" s="28"/>
      <c r="G13" s="28"/>
    </row>
    <row r="14" spans="1:10" s="5" customFormat="1" ht="20.25">
      <c r="A14" s="469" t="str">
        <f>+_xlfn.SINGLE('Ekamut-caxs'!A13)</f>
        <v xml:space="preserve">«Երևանի հ․38 մսուր-մանկապարտեզ» ՀՈԱԿ-ի </v>
      </c>
      <c r="B14" s="469"/>
      <c r="C14" s="469"/>
      <c r="D14" s="469"/>
      <c r="E14" s="458">
        <f>+E18+C32-C79</f>
        <v>4807.3</v>
      </c>
      <c r="F14" s="3"/>
      <c r="G14" s="3"/>
    </row>
    <row r="15" spans="1:10" s="5" customFormat="1" ht="18.75" customHeight="1">
      <c r="A15" s="470" t="s">
        <v>288</v>
      </c>
      <c r="B15" s="470"/>
      <c r="C15" s="470"/>
      <c r="D15" s="470"/>
      <c r="E15" s="144">
        <f>+E14-C94</f>
        <v>2664.9155999999612</v>
      </c>
      <c r="F15" s="28"/>
      <c r="G15" s="28">
        <f>5817.3+5-1915</f>
        <v>3907.3</v>
      </c>
    </row>
    <row r="16" spans="1:10" s="5" customFormat="1" ht="11.25" customHeight="1">
      <c r="A16" s="366"/>
      <c r="B16" s="375"/>
      <c r="C16" s="366"/>
      <c r="D16" s="366"/>
      <c r="E16" s="53">
        <f>+E15/2</f>
        <v>1332.4577999999806</v>
      </c>
      <c r="F16" s="28"/>
      <c r="G16" s="28"/>
    </row>
    <row r="17" spans="1:7" s="40" customFormat="1" ht="15" customHeight="1">
      <c r="A17" s="224"/>
      <c r="B17" s="226"/>
      <c r="C17" s="464" t="s">
        <v>209</v>
      </c>
      <c r="D17" s="376"/>
      <c r="E17" s="456"/>
      <c r="F17" s="28"/>
      <c r="G17" s="457"/>
    </row>
    <row r="18" spans="1:7" s="43" customFormat="1" ht="31.5" customHeight="1" thickBot="1">
      <c r="A18" s="377" t="s">
        <v>3</v>
      </c>
      <c r="B18" s="378" t="s">
        <v>30</v>
      </c>
      <c r="C18" s="465" t="s">
        <v>41</v>
      </c>
      <c r="D18" s="379"/>
      <c r="E18" s="391">
        <f>+C19-C77</f>
        <v>5817.3</v>
      </c>
      <c r="G18" s="141" t="s">
        <v>205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6045.2</v>
      </c>
      <c r="D19" s="382"/>
      <c r="E19" s="472" t="s">
        <v>206</v>
      </c>
      <c r="F19" s="472"/>
      <c r="G19" s="139">
        <v>0</v>
      </c>
    </row>
    <row r="20" spans="1:7" s="40" customFormat="1" ht="17.25">
      <c r="A20" s="380" t="s">
        <v>10</v>
      </c>
      <c r="B20" s="381" t="s">
        <v>78</v>
      </c>
      <c r="C20" s="133">
        <f>SUM(C21:C22,C25,C29:C34)</f>
        <v>101921.08440000001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95350.6</v>
      </c>
      <c r="D21" s="218"/>
      <c r="E21" s="144">
        <f>+C21-'Ekamut-caxs'!D17</f>
        <v>0</v>
      </c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57.5</v>
      </c>
      <c r="D22" s="218"/>
      <c r="E22" s="144">
        <f>+C22-'Ekamut-caxs'!D18</f>
        <v>0</v>
      </c>
      <c r="F22" s="28"/>
      <c r="G22" s="215">
        <f>+E18-C94+5</f>
        <v>3679.9155999999612</v>
      </c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57.5</v>
      </c>
      <c r="D23" s="361"/>
      <c r="E23" s="144">
        <f>+C23-'Ekamut-caxs'!D19</f>
        <v>0</v>
      </c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144">
        <f>+C24-'Ekamut-caxs'!D20</f>
        <v>0</v>
      </c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2689.1000000000004</v>
      </c>
      <c r="D25" s="218"/>
      <c r="E25" s="144">
        <f>+C25-'Ekamut-caxs'!D21</f>
        <v>1016.0000000000002</v>
      </c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643.20000000000005</v>
      </c>
      <c r="D26" s="361"/>
      <c r="E26" s="144">
        <f>+C26-'Ekamut-caxs'!D22</f>
        <v>0</v>
      </c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1029.9000000000001</v>
      </c>
      <c r="D27" s="361"/>
      <c r="E27" s="144">
        <f>+C27-'Ekamut-caxs'!D23</f>
        <v>0</v>
      </c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v>1016</v>
      </c>
      <c r="D28" s="361"/>
      <c r="E28" s="362" t="s">
        <v>336</v>
      </c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2848</v>
      </c>
      <c r="D29" s="218"/>
      <c r="E29" s="144">
        <f>+C29-'Ekamut-caxs'!D24</f>
        <v>0</v>
      </c>
      <c r="F29" s="28"/>
      <c r="G29" s="28"/>
    </row>
    <row r="30" spans="1:7" s="40" customFormat="1" ht="18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900.88439999999991</v>
      </c>
      <c r="D30" s="218"/>
      <c r="E30" s="144">
        <f>+C30-'Ekamut-caxs'!D25</f>
        <v>0</v>
      </c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144">
        <f>+C31-'Ekamut-caxs'!D26</f>
        <v>0</v>
      </c>
      <c r="F31" s="28"/>
      <c r="G31" s="28"/>
    </row>
    <row r="32" spans="1:7" s="40" customFormat="1" ht="18" customHeight="1">
      <c r="A32" s="34">
        <v>6</v>
      </c>
      <c r="B32" s="222" t="s">
        <v>32</v>
      </c>
      <c r="C32" s="131">
        <v>5</v>
      </c>
      <c r="D32" s="218"/>
      <c r="E32" s="144"/>
      <c r="F32" s="28"/>
      <c r="G32" s="28"/>
    </row>
    <row r="33" spans="1:7" s="40" customFormat="1" ht="18" customHeight="1">
      <c r="A33" s="34">
        <f t="shared" si="0"/>
        <v>7</v>
      </c>
      <c r="B33" s="222" t="str">
        <f>+'Ekamut-caxs'!B30</f>
        <v>Բանկի տոկոսից</v>
      </c>
      <c r="C33" s="131">
        <f>+'Ekamut-caxs'!D30</f>
        <v>70</v>
      </c>
      <c r="D33" s="218"/>
      <c r="E33" s="144">
        <f>+C33-'Ekamut-caxs'!D30</f>
        <v>0</v>
      </c>
      <c r="F33" s="28"/>
      <c r="G33" s="28"/>
    </row>
    <row r="34" spans="1:7" s="40" customFormat="1" ht="18" hidden="1" customHeight="1">
      <c r="A34" s="34">
        <f>+A33+1</f>
        <v>8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267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3">
        <f>C36+C79+C91</f>
        <v>105823.89999999997</v>
      </c>
      <c r="D35" s="383"/>
      <c r="E35" s="144"/>
      <c r="F35" s="28"/>
      <c r="G35" s="28"/>
    </row>
    <row r="36" spans="1:7" s="40" customFormat="1" ht="17.25">
      <c r="A36" s="27" t="s">
        <v>53</v>
      </c>
      <c r="B36" s="381" t="s">
        <v>56</v>
      </c>
      <c r="C36" s="133">
        <f>SUM(C37,C40:C46,C50:C73,C77:C78)</f>
        <v>101127.99999999997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75799.7</v>
      </c>
      <c r="D37" s="218"/>
      <c r="E37" s="144">
        <f>+C37-'Ekamut-caxs'!D35</f>
        <v>0</v>
      </c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1424</v>
      </c>
      <c r="D38" s="361"/>
      <c r="E38" s="144">
        <f>+C38-'Ekamut-caxs'!D36</f>
        <v>0</v>
      </c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4496.8999999999996</v>
      </c>
      <c r="D39" s="361"/>
      <c r="E39" s="144">
        <f>+C39-'Ekamut-caxs'!D37</f>
        <v>0</v>
      </c>
      <c r="F39" s="363"/>
      <c r="G39" s="363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12780.699999999999</v>
      </c>
      <c r="D40" s="218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2552.57672</v>
      </c>
      <c r="D41" s="218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2396.4</v>
      </c>
      <c r="D42" s="218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654.53887999999995</v>
      </c>
      <c r="D43" s="218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105.6</v>
      </c>
      <c r="D44" s="218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141.6</v>
      </c>
      <c r="D46" s="218"/>
      <c r="E46" s="144">
        <f>+C46-'Ekamut-caxs'!D44</f>
        <v>0</v>
      </c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144">
        <f>+C47-'Ekamut-caxs'!D45</f>
        <v>0</v>
      </c>
      <c r="F47" s="363"/>
      <c r="G47" s="363"/>
    </row>
    <row r="48" spans="1:7" s="364" customFormat="1" ht="15.75" hidden="1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0</v>
      </c>
      <c r="D48" s="361"/>
      <c r="E48" s="144">
        <f>+C48-'Ekamut-caxs'!D46</f>
        <v>0</v>
      </c>
      <c r="F48" s="363"/>
      <c r="G48" s="363"/>
    </row>
    <row r="49" spans="1:7" s="364" customFormat="1" ht="15.75" customHeight="1">
      <c r="A49" s="352">
        <f>+A47+0.1</f>
        <v>8.1999999999999993</v>
      </c>
      <c r="B49" s="353" t="str">
        <f>+'Ekamut-caxs'!B47</f>
        <v>ինտերնետ կապ</v>
      </c>
      <c r="C49" s="355">
        <f>+'Ekamut-caxs'!D47</f>
        <v>84</v>
      </c>
      <c r="D49" s="361"/>
      <c r="E49" s="144">
        <f>+C49-'Ekamut-caxs'!D47</f>
        <v>0</v>
      </c>
      <c r="F49" s="363"/>
      <c r="G49" s="363"/>
    </row>
    <row r="50" spans="1:7" s="40" customFormat="1" ht="18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7</v>
      </c>
      <c r="D50" s="218"/>
      <c r="E50" s="144">
        <f>+C50-'Ekamut-caxs'!D48</f>
        <v>0</v>
      </c>
      <c r="F50" s="28"/>
      <c r="G50" s="28"/>
    </row>
    <row r="51" spans="1:7" s="40" customFormat="1" ht="18" customHeight="1">
      <c r="A51" s="34">
        <f>+A50+1</f>
        <v>10</v>
      </c>
      <c r="B51" s="222" t="str">
        <f>+'Ekamut-caxs'!B49</f>
        <v>Տնտեսական ապրանքների գծով</v>
      </c>
      <c r="C51" s="132">
        <f>+'Ekamut-caxs'!D49</f>
        <v>1029</v>
      </c>
      <c r="D51" s="218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11</v>
      </c>
      <c r="B52" s="222" t="str">
        <f>+'Ekamut-caxs'!B50</f>
        <v>Գրասենյակային ապրանքների գծով</v>
      </c>
      <c r="C52" s="132">
        <f>+'Ekamut-caxs'!D50</f>
        <v>195.3</v>
      </c>
      <c r="D52" s="218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12</v>
      </c>
      <c r="B53" s="222" t="str">
        <f>+'Ekamut-caxs'!B51</f>
        <v>Փոքրարժեք կամ արագամաշ առարկաների գծով</v>
      </c>
      <c r="C53" s="132">
        <f>+'Ekamut-caxs'!D51</f>
        <v>480</v>
      </c>
      <c r="D53" s="218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13</v>
      </c>
      <c r="B54" s="222" t="str">
        <f>+'Ekamut-caxs'!B52</f>
        <v>Ուսումնական նյութերի գծով</v>
      </c>
      <c r="C54" s="132">
        <f>+'Ekamut-caxs'!D52</f>
        <v>1550</v>
      </c>
      <c r="D54" s="218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14</v>
      </c>
      <c r="B55" s="222" t="str">
        <f>+'Ekamut-caxs'!B53</f>
        <v>Դեղորայքի գծով</v>
      </c>
      <c r="C55" s="132">
        <f>+'Ekamut-caxs'!D53</f>
        <v>50</v>
      </c>
      <c r="D55" s="218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15</v>
      </c>
      <c r="B56" s="222" t="str">
        <f>+'Ekamut-caxs'!B54</f>
        <v>Բուժ.ծառայության գծով</v>
      </c>
      <c r="C56" s="132">
        <f>+'Ekamut-caxs'!D54</f>
        <v>220.9</v>
      </c>
      <c r="D56" s="218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16</v>
      </c>
      <c r="B57" s="222" t="str">
        <f>+'Ekamut-caxs'!B55</f>
        <v>Ընթացիկ վերանորոգման գծով</v>
      </c>
      <c r="C57" s="132">
        <f>+'Ekamut-caxs'!D55</f>
        <v>990</v>
      </c>
      <c r="D57" s="218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17</v>
      </c>
      <c r="B58" s="222" t="str">
        <f>+'Ekamut-caxs'!B56</f>
        <v>Ջեռուցման համակարգի սպասարկման գծով</v>
      </c>
      <c r="C58" s="132">
        <f>+'Ekamut-caxs'!D56</f>
        <v>160</v>
      </c>
      <c r="D58" s="218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18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144">
        <f>+C59-'Ekamut-caxs'!D57</f>
        <v>0</v>
      </c>
      <c r="F59" s="28"/>
      <c r="G59" s="28"/>
    </row>
    <row r="60" spans="1:7" s="40" customFormat="1" ht="18" customHeight="1">
      <c r="A60" s="34">
        <v>18</v>
      </c>
      <c r="B60" s="222" t="str">
        <f>+'Ekamut-caxs'!B58</f>
        <v>Սպասարկման և կոմունալ համավճարների գծով</v>
      </c>
      <c r="C60" s="132">
        <f>+'Ekamut-caxs'!D58</f>
        <v>900.88439999999991</v>
      </c>
      <c r="D60" s="218"/>
      <c r="E60" s="144">
        <f>+C60-'Ekamut-caxs'!D58</f>
        <v>0</v>
      </c>
      <c r="F60" s="28"/>
      <c r="G60" s="28"/>
    </row>
    <row r="61" spans="1:7" s="40" customFormat="1" ht="18" customHeight="1">
      <c r="A61" s="34">
        <f t="shared" si="2"/>
        <v>19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20</v>
      </c>
      <c r="B62" s="222" t="str">
        <f>+'Ekamut-caxs'!B60</f>
        <v>Համակարգիչների տեխնիկական սպասարկման գծով</v>
      </c>
      <c r="C62" s="132">
        <f>+'Ekamut-caxs'!D60</f>
        <v>86</v>
      </c>
      <c r="D62" s="218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21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144">
        <f>+C63-'Ekamut-caxs'!D61</f>
        <v>0</v>
      </c>
      <c r="F63" s="28"/>
      <c r="G63" s="28"/>
    </row>
    <row r="64" spans="1:7" s="40" customFormat="1" ht="18" customHeight="1">
      <c r="A64" s="34">
        <f t="shared" si="2"/>
        <v>22</v>
      </c>
      <c r="B64" s="222" t="str">
        <f>+'Ekamut-caxs'!B62</f>
        <v>էլ․ստորագրության գծով</v>
      </c>
      <c r="C64" s="132">
        <f>+'Ekamut-caxs'!D62</f>
        <v>3</v>
      </c>
      <c r="D64" s="218"/>
      <c r="E64" s="144">
        <f>+C64-'Ekamut-caxs'!D62</f>
        <v>0</v>
      </c>
      <c r="F64" s="28"/>
      <c r="G64" s="28"/>
    </row>
    <row r="65" spans="1:12" s="40" customFormat="1" ht="18" hidden="1" customHeight="1">
      <c r="A65" s="34">
        <f t="shared" si="2"/>
        <v>23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144">
        <f>+C65-'Ekamut-caxs'!D63</f>
        <v>0</v>
      </c>
      <c r="F65" s="28"/>
      <c r="G65" s="28"/>
    </row>
    <row r="66" spans="1:12" s="40" customFormat="1" ht="18" hidden="1" customHeight="1">
      <c r="A66" s="34">
        <f t="shared" si="2"/>
        <v>24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144">
        <f>+C66-'Ekamut-caxs'!D64</f>
        <v>0</v>
      </c>
      <c r="F66" s="28"/>
      <c r="G66" s="28"/>
    </row>
    <row r="67" spans="1:12" s="40" customFormat="1" ht="18" customHeight="1">
      <c r="A67" s="34">
        <v>23</v>
      </c>
      <c r="B67" s="222" t="str">
        <f>+'Ekamut-caxs'!B65</f>
        <v>Վերապատրաստման գծով</v>
      </c>
      <c r="C67" s="132">
        <f>+'Ekamut-caxs'!D65</f>
        <v>57.5</v>
      </c>
      <c r="D67" s="218"/>
      <c r="E67" s="144">
        <f>+C67-'Ekamut-caxs'!D65</f>
        <v>0</v>
      </c>
      <c r="F67" s="28"/>
      <c r="G67" s="28"/>
    </row>
    <row r="68" spans="1:12" s="40" customFormat="1" ht="18" customHeight="1">
      <c r="A68" s="34">
        <f t="shared" si="2"/>
        <v>24</v>
      </c>
      <c r="B68" s="222" t="str">
        <f>+'Ekamut-caxs'!B66</f>
        <v>Ծառերի էտման գծով</v>
      </c>
      <c r="C68" s="132">
        <f>+'Ekamut-caxs'!D66</f>
        <v>400</v>
      </c>
      <c r="D68" s="218"/>
      <c r="E68" s="144">
        <f>+C68-'Ekamut-caxs'!D66</f>
        <v>0</v>
      </c>
      <c r="F68" s="28"/>
      <c r="G68" s="28"/>
    </row>
    <row r="69" spans="1:12" s="40" customFormat="1" ht="18" hidden="1" customHeight="1">
      <c r="A69" s="34">
        <f t="shared" si="2"/>
        <v>25</v>
      </c>
      <c r="B69" s="222">
        <f>+'Ekamut-caxs'!B67</f>
        <v>0</v>
      </c>
      <c r="C69" s="131">
        <f>+'Ekamut-caxs'!D67</f>
        <v>0</v>
      </c>
      <c r="D69" s="218"/>
      <c r="E69" s="144">
        <f>+C69-'Ekamut-caxs'!D67</f>
        <v>0</v>
      </c>
      <c r="F69" s="28"/>
      <c r="G69" s="28"/>
    </row>
    <row r="70" spans="1:12" s="40" customFormat="1" ht="18" hidden="1" customHeight="1">
      <c r="A70" s="34">
        <f t="shared" si="2"/>
        <v>26</v>
      </c>
      <c r="B70" s="222">
        <f>+'Ekamut-caxs'!B68</f>
        <v>0</v>
      </c>
      <c r="C70" s="131">
        <f>+'Ekamut-caxs'!D68</f>
        <v>0</v>
      </c>
      <c r="D70" s="218"/>
      <c r="E70" s="144">
        <f>+C70-'Ekamut-caxs'!D68</f>
        <v>0</v>
      </c>
      <c r="F70" s="28"/>
      <c r="G70" s="28"/>
    </row>
    <row r="71" spans="1:12" s="40" customFormat="1" ht="18" hidden="1" customHeight="1">
      <c r="A71" s="34">
        <f t="shared" si="2"/>
        <v>27</v>
      </c>
      <c r="B71" s="222" t="str">
        <f>+'Ekamut-caxs'!B69</f>
        <v>Դուրսգրվող գույքի վերագնահատման գծով</v>
      </c>
      <c r="C71" s="132">
        <f>+'Ekamut-caxs'!D69</f>
        <v>0</v>
      </c>
      <c r="D71" s="218"/>
      <c r="E71" s="144">
        <f>+C71-'Ekamut-caxs'!D69</f>
        <v>0</v>
      </c>
      <c r="F71" s="28"/>
      <c r="G71" s="28"/>
    </row>
    <row r="72" spans="1:12" s="40" customFormat="1" ht="18" customHeight="1">
      <c r="A72" s="34">
        <v>25</v>
      </c>
      <c r="B72" s="222" t="str">
        <f>+'Ekamut-caxs'!B70</f>
        <v>Կրակմարիչների լիցքավորում</v>
      </c>
      <c r="C72" s="132">
        <f>+'Ekamut-caxs'!D70</f>
        <v>42.4</v>
      </c>
      <c r="D72" s="218"/>
      <c r="E72" s="144">
        <f>+C72-'Ekamut-caxs'!D70</f>
        <v>0</v>
      </c>
      <c r="F72" s="28"/>
      <c r="G72" s="28"/>
    </row>
    <row r="73" spans="1:12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144">
        <f>+C73-'Ekamut-caxs'!D71</f>
        <v>-3911.7</v>
      </c>
      <c r="F73" s="28"/>
      <c r="G73" s="28"/>
    </row>
    <row r="74" spans="1:12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144">
        <f>+C74-'Ekamut-caxs'!D72</f>
        <v>-3911.7</v>
      </c>
      <c r="F74" s="363"/>
      <c r="G74" s="363"/>
    </row>
    <row r="75" spans="1:12" s="364" customFormat="1" ht="15.75" hidden="1" customHeight="1">
      <c r="A75" s="352">
        <f>+A74+0.1</f>
        <v>26.200000000000003</v>
      </c>
      <c r="B75" s="353" t="s">
        <v>47</v>
      </c>
      <c r="C75" s="354"/>
      <c r="D75" s="361"/>
      <c r="E75" s="144">
        <f>+C75-'Ekamut-caxs'!D73</f>
        <v>0</v>
      </c>
      <c r="F75" s="363"/>
      <c r="G75" s="363"/>
    </row>
    <row r="76" spans="1:12" s="364" customFormat="1" ht="15.75" hidden="1" customHeight="1">
      <c r="A76" s="352">
        <f>+A75+0.1</f>
        <v>26.300000000000004</v>
      </c>
      <c r="B76" s="353" t="s">
        <v>80</v>
      </c>
      <c r="C76" s="355">
        <f>+'Ekamut-caxs'!D73</f>
        <v>0</v>
      </c>
      <c r="D76" s="361"/>
      <c r="E76" s="144">
        <f>+C76-'Ekamut-caxs'!D74</f>
        <v>0</v>
      </c>
      <c r="F76" s="363"/>
      <c r="G76" s="363"/>
    </row>
    <row r="77" spans="1:12" s="40" customFormat="1" ht="18" customHeight="1">
      <c r="A77" s="34">
        <v>26</v>
      </c>
      <c r="B77" s="222" t="s">
        <v>36</v>
      </c>
      <c r="C77" s="132">
        <f>+'Deb. ev kreditor'!D59-'Deb. ev kreditor'!D55</f>
        <v>227.89999999999986</v>
      </c>
      <c r="D77" s="218"/>
      <c r="E77" s="144">
        <f>+C77-'Ekamut-caxs'!D75</f>
        <v>-104583.89999999998</v>
      </c>
      <c r="F77" s="28"/>
      <c r="G77" s="28"/>
    </row>
    <row r="78" spans="1:12" s="40" customFormat="1" ht="18" hidden="1" customHeight="1">
      <c r="A78" s="34">
        <f>+A77+1</f>
        <v>27</v>
      </c>
      <c r="B78" s="222" t="s">
        <v>81</v>
      </c>
      <c r="C78" s="131"/>
      <c r="D78" s="218"/>
      <c r="E78" s="53" t="s">
        <v>191</v>
      </c>
      <c r="F78" s="28"/>
      <c r="G78" s="28"/>
      <c r="L78" s="454" t="s">
        <v>332</v>
      </c>
    </row>
    <row r="79" spans="1:12" s="41" customFormat="1" ht="17.25">
      <c r="A79" s="27" t="s">
        <v>54</v>
      </c>
      <c r="B79" s="381" t="s">
        <v>57</v>
      </c>
      <c r="C79" s="133">
        <f>C80+C87</f>
        <v>1015</v>
      </c>
      <c r="D79" s="383"/>
      <c r="E79" s="221"/>
      <c r="F79" s="221"/>
      <c r="G79" s="28"/>
    </row>
    <row r="80" spans="1:12" s="40" customFormat="1" ht="18" customHeight="1">
      <c r="A80" s="34">
        <v>1</v>
      </c>
      <c r="B80" s="222" t="s">
        <v>85</v>
      </c>
      <c r="C80" s="132">
        <f>SUM(C81:C86)</f>
        <v>1015</v>
      </c>
      <c r="D80" s="218"/>
      <c r="E80" s="53"/>
      <c r="F80" s="28"/>
      <c r="G80" s="28"/>
    </row>
    <row r="81" spans="1:7" s="364" customFormat="1" ht="15.75" hidden="1" customHeight="1">
      <c r="A81" s="352">
        <f t="shared" ref="A81:A85" si="3">+A80+0.1</f>
        <v>1.1000000000000001</v>
      </c>
      <c r="B81" s="353" t="s">
        <v>82</v>
      </c>
      <c r="C81" s="354"/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t="15.75" customHeight="1">
      <c r="A83" s="352">
        <v>1.1000000000000001</v>
      </c>
      <c r="B83" s="353" t="s">
        <v>84</v>
      </c>
      <c r="C83" s="354">
        <v>1015</v>
      </c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1.2000000000000002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1.3000000000000003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v>1.2</v>
      </c>
      <c r="B86" s="353" t="s">
        <v>333</v>
      </c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1" t="s">
        <v>139</v>
      </c>
      <c r="C91" s="133">
        <f>SUM(C92:C93)</f>
        <v>3680.9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3680.9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0" t="s">
        <v>37</v>
      </c>
      <c r="B94" s="381" t="s">
        <v>38</v>
      </c>
      <c r="C94" s="133">
        <f>C19+C20-C35</f>
        <v>2142.384400000039</v>
      </c>
      <c r="D94" s="383" t="s">
        <v>339</v>
      </c>
      <c r="E94" s="472" t="s">
        <v>184</v>
      </c>
      <c r="F94" s="472"/>
      <c r="G94" s="140"/>
    </row>
    <row r="95" spans="1:7" s="41" customFormat="1" ht="30" customHeight="1">
      <c r="A95" s="384"/>
      <c r="B95" s="385"/>
      <c r="E95" s="390"/>
      <c r="F95" s="50"/>
      <c r="G95" s="50"/>
    </row>
    <row r="96" spans="1:7" s="5" customFormat="1" ht="17.25" hidden="1">
      <c r="B96" s="386" t="s">
        <v>2</v>
      </c>
      <c r="C96" s="216" t="str">
        <f>+'Ekamut-caxs'!D77</f>
        <v>Ս.Հակոբյան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87"/>
      <c r="E97" s="365"/>
      <c r="F97" s="43"/>
      <c r="G97" s="43"/>
    </row>
    <row r="98" spans="1:7" s="2" customFormat="1" ht="17.25" hidden="1">
      <c r="B98" s="388" t="s">
        <v>6</v>
      </c>
      <c r="C98" s="216" t="str">
        <f>+'Ekamut-caxs'!D79</f>
        <v>Վ.Մայիլյան</v>
      </c>
      <c r="D98" s="216"/>
      <c r="E98" s="41"/>
      <c r="F98" s="43"/>
      <c r="G98" s="43"/>
    </row>
    <row r="99" spans="1:7" s="2" customFormat="1" ht="12" hidden="1" customHeight="1">
      <c r="B99" s="376"/>
      <c r="C99" s="213"/>
      <c r="D99" s="387"/>
      <c r="E99" s="365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0" customFormat="1" ht="17.25">
      <c r="B101" s="389" t="s">
        <v>200</v>
      </c>
      <c r="D101" s="231" t="s">
        <v>215</v>
      </c>
    </row>
    <row r="102" spans="1:7" ht="9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38100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7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3" t="s">
        <v>52</v>
      </c>
      <c r="B1" s="473"/>
      <c r="C1" s="473"/>
      <c r="D1" s="473"/>
      <c r="E1" s="473"/>
      <c r="F1" s="473"/>
    </row>
    <row r="2" spans="1:18" s="13" customFormat="1" ht="20.25">
      <c r="A2" s="469" t="str">
        <f>+'Ekamut-caxs'!A13:D13</f>
        <v xml:space="preserve">«Երևանի հ․38 մսուր-մանկապարտեզ» ՀՈԱԿ-ի </v>
      </c>
      <c r="B2" s="469"/>
      <c r="C2" s="469"/>
      <c r="D2" s="469"/>
      <c r="E2" s="469"/>
      <c r="F2" s="46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6" t="s">
        <v>289</v>
      </c>
      <c r="B3" s="476"/>
      <c r="C3" s="476"/>
      <c r="D3" s="476"/>
      <c r="E3" s="476"/>
      <c r="F3" s="47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3" t="s">
        <v>133</v>
      </c>
      <c r="C6" s="173">
        <f>SUM(C7:C8,C11,C14:C17,C20:C21)</f>
        <v>106009.79999999999</v>
      </c>
      <c r="D6" s="142">
        <f>SUM(D7:D8,D11,D14:D17,D20:D21)</f>
        <v>104776.09999999999</v>
      </c>
      <c r="E6" s="142">
        <f t="shared" ref="E6:E63" si="0">D6-C6</f>
        <v>-1233.6999999999971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96993.8</v>
      </c>
      <c r="D7" s="135">
        <f>+'Ekamut-caxs'!D17</f>
        <v>95350.6</v>
      </c>
      <c r="E7" s="135">
        <f t="shared" si="0"/>
        <v>-1643.1999999999971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72</v>
      </c>
      <c r="E8" s="135">
        <f t="shared" si="0"/>
        <v>24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72</v>
      </c>
      <c r="E9" s="135">
        <f t="shared" si="0"/>
        <v>24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1622.9</v>
      </c>
      <c r="D11" s="135">
        <f>SUM(D12:D13)</f>
        <v>1622.9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1622.9</v>
      </c>
      <c r="D13" s="125">
        <v>1622.9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3200</v>
      </c>
      <c r="D14" s="135">
        <f>+'Ekamut-caxs'!D24</f>
        <v>2848</v>
      </c>
      <c r="E14" s="135">
        <f t="shared" si="0"/>
        <v>-352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773.9</v>
      </c>
      <c r="D15" s="135">
        <v>900.9</v>
      </c>
      <c r="E15" s="135">
        <f t="shared" si="0"/>
        <v>127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3284</v>
      </c>
      <c r="D17" s="137">
        <f>SUM(D18:D19)</f>
        <v>3911.7</v>
      </c>
      <c r="E17" s="135">
        <f t="shared" si="0"/>
        <v>627.69999999999982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399" t="str">
        <f>+'Ekamut-caxs'!B28</f>
        <v xml:space="preserve">ոչ ընթացիկ </v>
      </c>
      <c r="C18" s="229">
        <v>3284</v>
      </c>
      <c r="D18" s="126">
        <f>+'Ekamut-caxs'!D28</f>
        <v>3911.7</v>
      </c>
      <c r="E18" s="126">
        <f t="shared" si="0"/>
        <v>627.69999999999982</v>
      </c>
      <c r="F18" s="125"/>
    </row>
    <row r="19" spans="1:18" ht="16.5" hidden="1">
      <c r="A19" s="34">
        <f t="shared" si="1"/>
        <v>7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>
        <v>70</v>
      </c>
      <c r="D20" s="134">
        <f>+'Ekamut-caxs'!D30</f>
        <v>70</v>
      </c>
      <c r="E20" s="134">
        <f t="shared" si="0"/>
        <v>0</v>
      </c>
      <c r="F20" s="125"/>
    </row>
    <row r="21" spans="1:18" s="31" customFormat="1" ht="17.25">
      <c r="A21" s="34">
        <f t="shared" si="1"/>
        <v>8</v>
      </c>
      <c r="B21" s="174" t="str">
        <f>+'Ekamut-caxs'!B31</f>
        <v>Այլ եկամուտներ</v>
      </c>
      <c r="C21" s="136">
        <v>17.2</v>
      </c>
      <c r="D21" s="134">
        <f>+'Ekamut-caxs'!D31</f>
        <v>0</v>
      </c>
      <c r="E21" s="134">
        <f>D21-C21</f>
        <v>-17.2</v>
      </c>
      <c r="F21" s="134" t="s">
        <v>334</v>
      </c>
      <c r="G21" s="31" t="s">
        <v>306</v>
      </c>
    </row>
    <row r="22" spans="1:18" s="13" customFormat="1" ht="17.25">
      <c r="A22" s="35" t="s">
        <v>10</v>
      </c>
      <c r="B22" s="423" t="s">
        <v>134</v>
      </c>
      <c r="C22" s="420">
        <f>SUM(C23,C26:C32,C36:C59,C61:C62)</f>
        <v>102725.79999999999</v>
      </c>
      <c r="D22" s="143">
        <f>SUM(D23,D26:D32,D36:D59,D61:D62)</f>
        <v>104811.79999999997</v>
      </c>
      <c r="E22" s="142">
        <f t="shared" si="0"/>
        <v>2085.9999999999854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73206.899999999994</v>
      </c>
      <c r="D23" s="137">
        <f>+'Ekamut-caxs'!D35</f>
        <v>75799.7</v>
      </c>
      <c r="E23" s="135">
        <f t="shared" si="0"/>
        <v>2592.8000000000029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1424</v>
      </c>
      <c r="D24" s="138">
        <f>+'Ekamut-caxs'!D36</f>
        <v>1424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4496.8999999999996</v>
      </c>
      <c r="E25" s="127">
        <f>D25-C25</f>
        <v>4496.8999999999996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18973.900000000001</v>
      </c>
      <c r="D26" s="137">
        <f>+'Ekamut-caxs'!D38</f>
        <v>12780.699999999999</v>
      </c>
      <c r="E26" s="135">
        <f t="shared" si="0"/>
        <v>-6193.2000000000025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2270.9</v>
      </c>
      <c r="D27" s="137">
        <f>+'Ekamut-caxs'!D39</f>
        <v>2552.57672</v>
      </c>
      <c r="E27" s="135">
        <f t="shared" si="0"/>
        <v>281.67671999999993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2192.1999999999998</v>
      </c>
      <c r="D28" s="137">
        <f>+'Ekamut-caxs'!D40</f>
        <v>2396.4</v>
      </c>
      <c r="E28" s="135">
        <f t="shared" si="0"/>
        <v>204.20000000000027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501.5</v>
      </c>
      <c r="D29" s="137">
        <f>+'Ekamut-caxs'!D41</f>
        <v>654.53887999999995</v>
      </c>
      <c r="E29" s="135">
        <f t="shared" si="0"/>
        <v>153.03887999999995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105.6</v>
      </c>
      <c r="D30" s="137">
        <f>+'Ekamut-caxs'!D42</f>
        <v>105.6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143.6</v>
      </c>
      <c r="D32" s="137">
        <f>SUM(D33:D35)</f>
        <v>141.6</v>
      </c>
      <c r="E32" s="135">
        <f t="shared" si="0"/>
        <v>-2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5">
        <v>2</v>
      </c>
      <c r="D34" s="138">
        <f>+'Ekamut-caxs'!D46</f>
        <v>0</v>
      </c>
      <c r="E34" s="126">
        <f t="shared" si="0"/>
        <v>-2</v>
      </c>
      <c r="F34" s="125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5">
        <v>84</v>
      </c>
      <c r="D35" s="138">
        <f>+'Ekamut-caxs'!D47</f>
        <v>84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7</v>
      </c>
      <c r="E36" s="135">
        <f t="shared" si="0"/>
        <v>7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1029</v>
      </c>
      <c r="D37" s="137">
        <f>+'Ekamut-caxs'!D49</f>
        <v>1029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195.3</v>
      </c>
      <c r="D38" s="137">
        <f>+'Ekamut-caxs'!D50</f>
        <v>195.3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560</v>
      </c>
      <c r="D39" s="137">
        <f>+'Ekamut-caxs'!D51</f>
        <v>480</v>
      </c>
      <c r="E39" s="135">
        <f t="shared" si="0"/>
        <v>-80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600</v>
      </c>
      <c r="D40" s="137">
        <f>+'Ekamut-caxs'!D52</f>
        <v>1550</v>
      </c>
      <c r="E40" s="135">
        <f t="shared" si="0"/>
        <v>950</v>
      </c>
      <c r="F40" s="125" t="s">
        <v>338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251</v>
      </c>
      <c r="D42" s="137">
        <f>+'Ekamut-caxs'!D54</f>
        <v>220.9</v>
      </c>
      <c r="E42" s="135">
        <f t="shared" si="0"/>
        <v>-30.099999999999994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54">
      <c r="A43" s="34">
        <f t="shared" si="4"/>
        <v>16</v>
      </c>
      <c r="B43" s="174" t="str">
        <f>+'Ekamut-caxs'!B55</f>
        <v>Ընթացիկ վերանորոգման գծով</v>
      </c>
      <c r="C43" s="134">
        <v>605</v>
      </c>
      <c r="D43" s="137">
        <f>+'Ekamut-caxs'!D55</f>
        <v>990</v>
      </c>
      <c r="E43" s="135">
        <f t="shared" si="0"/>
        <v>385</v>
      </c>
      <c r="F43" s="125" t="s">
        <v>337</v>
      </c>
      <c r="G43" s="31">
        <f>385-80-160</f>
        <v>145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160</v>
      </c>
      <c r="D44" s="137">
        <f>+'Ekamut-caxs'!D56</f>
        <v>160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v>18</v>
      </c>
      <c r="B46" s="174" t="str">
        <f>+'Ekamut-caxs'!B58</f>
        <v>Սպասարկման և կոմունալ համավճարների գծով</v>
      </c>
      <c r="C46" s="134">
        <v>773.9</v>
      </c>
      <c r="D46" s="137">
        <f>+'Ekamut-caxs'!D58</f>
        <v>900.88439999999991</v>
      </c>
      <c r="E46" s="135">
        <f>D46-C46</f>
        <v>126.98439999999994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Համակարգիչների տեխնիկական սպասարկման գծով</v>
      </c>
      <c r="C48" s="136">
        <v>56</v>
      </c>
      <c r="D48" s="137">
        <f>+'Ekamut-caxs'!D60</f>
        <v>86</v>
      </c>
      <c r="E48" s="135">
        <f t="shared" si="0"/>
        <v>30</v>
      </c>
      <c r="F48" s="125" t="s">
        <v>335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էլ․ստորագրության գծով</v>
      </c>
      <c r="C50" s="134">
        <v>6</v>
      </c>
      <c r="D50" s="137">
        <f>+'Ekamut-caxs'!D62</f>
        <v>3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23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23</v>
      </c>
      <c r="B53" s="174" t="str">
        <f>+'Ekamut-caxs'!B65</f>
        <v>Վերապատրաստման գծով</v>
      </c>
      <c r="C53" s="134">
        <v>48</v>
      </c>
      <c r="D53" s="137">
        <f>+'Ekamut-caxs'!D65</f>
        <v>57.5</v>
      </c>
      <c r="E53" s="135">
        <f t="shared" si="5"/>
        <v>9.5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24</v>
      </c>
      <c r="B54" s="174" t="str">
        <f>+'Ekamut-caxs'!B66</f>
        <v>Ծառերի էտման գծով</v>
      </c>
      <c r="C54" s="134">
        <v>675</v>
      </c>
      <c r="D54" s="137">
        <f>+'Ekamut-caxs'!D66</f>
        <v>400</v>
      </c>
      <c r="E54" s="135">
        <f t="shared" si="5"/>
        <v>-275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25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26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25</v>
      </c>
      <c r="B57" s="174" t="str">
        <f>+'Ekamut-caxs'!B69</f>
        <v>Դուրսգրվող գույքի վերագնահատման գծով</v>
      </c>
      <c r="C57" s="134">
        <v>25</v>
      </c>
      <c r="D57" s="136">
        <f>+'Ekamut-caxs'!D69</f>
        <v>0</v>
      </c>
      <c r="E57" s="134">
        <f>D57-C57</f>
        <v>-25</v>
      </c>
      <c r="F57" s="228"/>
    </row>
    <row r="58" spans="1:18" s="31" customFormat="1" ht="17.25">
      <c r="A58" s="34">
        <f t="shared" si="4"/>
        <v>26</v>
      </c>
      <c r="B58" s="174" t="str">
        <f>+'Ekamut-caxs'!B70</f>
        <v>Կրակմարիչների լիցքավորում</v>
      </c>
      <c r="C58" s="134"/>
      <c r="D58" s="136">
        <f>+'Ekamut-caxs'!D70</f>
        <v>42.4</v>
      </c>
      <c r="E58" s="134">
        <f>D58-C58</f>
        <v>42.4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34"/>
      <c r="D59" s="137">
        <f>+'Ekamut-caxs'!D71</f>
        <v>3911.7</v>
      </c>
      <c r="E59" s="135">
        <f t="shared" si="5"/>
        <v>3911.7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399" t="str">
        <f>+'Ekamut-caxs'!B72</f>
        <v>պայմանով (անհատույց) ստացված</v>
      </c>
      <c r="C60" s="127"/>
      <c r="D60" s="138">
        <f>+'Ekamut-caxs'!D72</f>
        <v>3911.7</v>
      </c>
      <c r="E60" s="126">
        <f t="shared" si="5"/>
        <v>3911.7</v>
      </c>
      <c r="F60" s="127"/>
      <c r="G60" s="77"/>
    </row>
    <row r="61" spans="1:18" s="32" customFormat="1" ht="17.25" hidden="1">
      <c r="A61" s="34">
        <f>+A59+1</f>
        <v>28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29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76</v>
      </c>
      <c r="C63" s="173">
        <f>C6-C22</f>
        <v>3284</v>
      </c>
      <c r="D63" s="142">
        <f>D6-D22</f>
        <v>-35.699999999982538</v>
      </c>
      <c r="E63" s="142">
        <f t="shared" si="0"/>
        <v>-3319.6999999999825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75" t="str">
        <f>+'Ekamut-caxs'!D77</f>
        <v>Ս.Հակոբյան</v>
      </c>
      <c r="E65" s="475"/>
      <c r="F65" s="63"/>
    </row>
    <row r="66" spans="1:6" s="10" customFormat="1" ht="9.75" customHeight="1">
      <c r="A66" s="58"/>
      <c r="B66" s="415"/>
      <c r="C66" s="87"/>
      <c r="D66" s="474" t="s">
        <v>5</v>
      </c>
      <c r="E66" s="474"/>
      <c r="F66" s="402"/>
    </row>
    <row r="67" spans="1:6" s="10" customFormat="1" ht="24.75" customHeight="1">
      <c r="A67" s="58"/>
      <c r="B67" s="414" t="s">
        <v>6</v>
      </c>
      <c r="C67" s="64"/>
      <c r="D67" s="475" t="str">
        <f>+'Ekamut-caxs'!D79</f>
        <v>Վ.Մայիլյան</v>
      </c>
      <c r="E67" s="475"/>
      <c r="F67" s="63"/>
    </row>
    <row r="68" spans="1:6" s="10" customFormat="1" ht="11.25" customHeight="1">
      <c r="A68" s="58"/>
      <c r="B68" s="85"/>
      <c r="C68" s="87"/>
      <c r="D68" s="474" t="s">
        <v>5</v>
      </c>
      <c r="E68" s="474"/>
      <c r="F68" s="402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3" t="s">
        <v>77</v>
      </c>
      <c r="B1" s="473"/>
      <c r="C1" s="473"/>
      <c r="D1" s="473"/>
      <c r="E1" s="473"/>
      <c r="F1" s="473"/>
    </row>
    <row r="2" spans="1:20" s="13" customFormat="1" ht="20.25">
      <c r="A2" s="469" t="str">
        <f>+'Ekamut-caxs'!A13:D13</f>
        <v xml:space="preserve">«Երևանի հ․38 մսուր-մանկապարտեզ» ՀՈԱԿ-ի </v>
      </c>
      <c r="B2" s="469"/>
      <c r="C2" s="469"/>
      <c r="D2" s="469"/>
      <c r="E2" s="469"/>
      <c r="F2" s="46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6" t="s">
        <v>290</v>
      </c>
      <c r="B3" s="476"/>
      <c r="C3" s="476"/>
      <c r="D3" s="476"/>
      <c r="E3" s="476"/>
      <c r="F3" s="47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1">
        <v>6045.2</v>
      </c>
      <c r="D6" s="128">
        <f>+C6</f>
        <v>6045.2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103729.59999999999</v>
      </c>
      <c r="D7" s="133">
        <f>SUM(D8:D9,D12,D16:D21)</f>
        <v>101921.08440000001</v>
      </c>
      <c r="E7" s="133">
        <f>D7-C7</f>
        <v>-1808.5155999999843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96993.8</v>
      </c>
      <c r="D8" s="132">
        <f>+'Dramakan hosqer'!C21</f>
        <v>95350.6</v>
      </c>
      <c r="E8" s="132">
        <f>D8-C8</f>
        <v>-1643.1999999999971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57.5</v>
      </c>
      <c r="E9" s="132">
        <f t="shared" ref="E9:E16" si="1">D9-C9</f>
        <v>9.5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48</v>
      </c>
      <c r="D10" s="355">
        <f>+'Dramakan hosqer'!C23</f>
        <v>57.5</v>
      </c>
      <c r="E10" s="356">
        <f t="shared" si="1"/>
        <v>9.5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2638.9</v>
      </c>
      <c r="D12" s="132">
        <f>SUM(D13:D15)</f>
        <v>2689.1000000000004</v>
      </c>
      <c r="E12" s="132">
        <f t="shared" si="1"/>
        <v>50.200000000000273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643.20000000000005</v>
      </c>
      <c r="E13" s="356">
        <f t="shared" si="1"/>
        <v>643.20000000000005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1622.9</v>
      </c>
      <c r="D14" s="355">
        <f>+'Dramakan hosqer'!C27</f>
        <v>1029.9000000000001</v>
      </c>
      <c r="E14" s="356">
        <f t="shared" si="1"/>
        <v>-593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1016</v>
      </c>
      <c r="D15" s="455">
        <f>+'Dramakan hosqer'!C28</f>
        <v>1016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3200</v>
      </c>
      <c r="D16" s="132">
        <f>+'Dramakan hosqer'!C29</f>
        <v>2848</v>
      </c>
      <c r="E16" s="132">
        <f t="shared" si="1"/>
        <v>-352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773.9</v>
      </c>
      <c r="D17" s="132">
        <f>+'Dramakan hosqer'!C30</f>
        <v>900.88439999999991</v>
      </c>
      <c r="E17" s="132">
        <f t="shared" si="0"/>
        <v>126.98439999999994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6</v>
      </c>
      <c r="B19" s="222" t="str">
        <f>+'Dramakan hosqer'!B32</f>
        <v>Դեբիտորական պարտքերից</v>
      </c>
      <c r="C19" s="131">
        <v>5</v>
      </c>
      <c r="D19" s="132">
        <f>+'Dramakan hosqer'!C32</f>
        <v>5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7</v>
      </c>
      <c r="B20" s="222" t="str">
        <f>+'Dramakan hosqer'!B33</f>
        <v>Բանկի տոկոսից</v>
      </c>
      <c r="C20" s="131">
        <v>70</v>
      </c>
      <c r="D20" s="132">
        <f>+'Dramakan hosqer'!C33</f>
        <v>70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8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106073.99999999999</v>
      </c>
      <c r="D22" s="133">
        <f>+D23+D66+D78</f>
        <v>105823.89999999997</v>
      </c>
      <c r="E22" s="133">
        <f t="shared" si="0"/>
        <v>-250.10000000002037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102936.49999999999</v>
      </c>
      <c r="D23" s="133">
        <f>SUM(D24,D27:D33,D37:D60,D64:D65)</f>
        <v>101127.99999999997</v>
      </c>
      <c r="E23" s="133">
        <f t="shared" si="0"/>
        <v>-1808.5000000000146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73206.899999999994</v>
      </c>
      <c r="D24" s="132">
        <f>+'Dramakan hosqer'!C37</f>
        <v>75799.7</v>
      </c>
      <c r="E24" s="132">
        <f t="shared" si="0"/>
        <v>2592.8000000000029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1800</v>
      </c>
      <c r="D25" s="355">
        <f>+'Dramakan hosqer'!C38</f>
        <v>1424</v>
      </c>
      <c r="E25" s="356">
        <f t="shared" si="0"/>
        <v>-376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4496.8999999999996</v>
      </c>
      <c r="E26" s="356">
        <f t="shared" si="0"/>
        <v>4496.8999999999996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18973.900000000001</v>
      </c>
      <c r="D27" s="132">
        <f>+'Dramakan hosqer'!C40</f>
        <v>12780.699999999999</v>
      </c>
      <c r="E27" s="132">
        <f t="shared" si="0"/>
        <v>-6193.2000000000025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2270.9</v>
      </c>
      <c r="D28" s="132">
        <f>+'Dramakan hosqer'!C41</f>
        <v>2552.57672</v>
      </c>
      <c r="E28" s="132">
        <f t="shared" si="0"/>
        <v>281.67671999999993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2192.1999999999998</v>
      </c>
      <c r="D29" s="132">
        <f>+'Dramakan hosqer'!C42</f>
        <v>2396.4</v>
      </c>
      <c r="E29" s="132">
        <f t="shared" si="0"/>
        <v>204.20000000000027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484.3</v>
      </c>
      <c r="D30" s="132">
        <f>+'Dramakan hosqer'!C43</f>
        <v>654.53887999999995</v>
      </c>
      <c r="E30" s="132">
        <f t="shared" si="0"/>
        <v>170.23887999999994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105.6</v>
      </c>
      <c r="D31" s="132">
        <f>+'Dramakan hosqer'!C44</f>
        <v>105.6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143.6</v>
      </c>
      <c r="D33" s="132">
        <f>SUM(D34:D36)</f>
        <v>141.6</v>
      </c>
      <c r="E33" s="132">
        <f t="shared" si="0"/>
        <v>-2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</v>
      </c>
      <c r="D35" s="355">
        <f>+'Dramakan hosqer'!C48</f>
        <v>0</v>
      </c>
      <c r="E35" s="356">
        <f t="shared" si="0"/>
        <v>-2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84</v>
      </c>
      <c r="D36" s="355">
        <f>+'Dramakan hosqer'!C49</f>
        <v>84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7</v>
      </c>
      <c r="E37" s="132">
        <f t="shared" si="0"/>
        <v>7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195.3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560</v>
      </c>
      <c r="D40" s="132">
        <f>+'Dramakan hosqer'!C53</f>
        <v>480</v>
      </c>
      <c r="E40" s="132">
        <f t="shared" si="0"/>
        <v>-80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600</v>
      </c>
      <c r="D41" s="132">
        <f>+'Dramakan hosqer'!C54</f>
        <v>1550</v>
      </c>
      <c r="E41" s="132">
        <f t="shared" si="0"/>
        <v>950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251</v>
      </c>
      <c r="D43" s="132">
        <f>+'Dramakan hosqer'!C56</f>
        <v>220.9</v>
      </c>
      <c r="E43" s="132">
        <f t="shared" si="0"/>
        <v>-30.099999999999994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605</v>
      </c>
      <c r="D44" s="132">
        <f>+'Dramakan hosqer'!C57</f>
        <v>990</v>
      </c>
      <c r="E44" s="132">
        <f t="shared" si="0"/>
        <v>385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160</v>
      </c>
      <c r="D45" s="132">
        <f>+'Dramakan hosqer'!C58</f>
        <v>160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18</v>
      </c>
      <c r="B47" s="222" t="str">
        <f>+'Dramakan hosqer'!B60</f>
        <v>Սպասարկման և կոմունալ համավճարների գծով</v>
      </c>
      <c r="C47" s="131">
        <v>773.9</v>
      </c>
      <c r="D47" s="132">
        <f>+'Dramakan hosqer'!C60</f>
        <v>900.88439999999991</v>
      </c>
      <c r="E47" s="132">
        <f t="shared" si="0"/>
        <v>126.98439999999994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19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2" t="str">
        <f>+'Dramakan hosqer'!B62</f>
        <v>Համակարգիչների տեխնիկական սպասարկման գծով</v>
      </c>
      <c r="C49" s="131">
        <v>56</v>
      </c>
      <c r="D49" s="132">
        <f>+'Dramakan hosqer'!C62</f>
        <v>86</v>
      </c>
      <c r="E49" s="132">
        <f t="shared" si="0"/>
        <v>30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21</v>
      </c>
      <c r="B50" s="222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3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23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57.5</v>
      </c>
      <c r="E54" s="132">
        <f t="shared" si="0"/>
        <v>9.5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24</v>
      </c>
      <c r="B55" s="222" t="str">
        <f>+'Dramakan hosqer'!B68</f>
        <v>Ծառերի էտման գծով</v>
      </c>
      <c r="C55" s="131">
        <v>675</v>
      </c>
      <c r="D55" s="132">
        <f>+'Dramakan hosqer'!C68</f>
        <v>400</v>
      </c>
      <c r="E55" s="132">
        <f t="shared" si="0"/>
        <v>-275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25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26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2" t="str">
        <f>+'Dramakan hosqer'!B71</f>
        <v>Դուրսգրվող գույքի վերագնահատման գծով</v>
      </c>
      <c r="C58" s="131">
        <v>25</v>
      </c>
      <c r="D58" s="132">
        <f>+'Dramakan hosqer'!C71</f>
        <v>0</v>
      </c>
      <c r="E58" s="132">
        <f>D58-C58</f>
        <v>-25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2" t="str">
        <f>+'Dramakan hosqer'!B72</f>
        <v>Կրակմարիչների լիցքավորում</v>
      </c>
      <c r="C59" s="131"/>
      <c r="D59" s="132">
        <f>+'Dramakan hosqer'!C72</f>
        <v>42.4</v>
      </c>
      <c r="E59" s="132">
        <f>D59-C59</f>
        <v>42.4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27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27.1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27.200000000000003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27.300000000000004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27</v>
      </c>
      <c r="B64" s="222" t="str">
        <f>+'Dramakan hosqer'!B77</f>
        <v>Կրեդիտորական պարտքի մարման գծով</v>
      </c>
      <c r="C64" s="131">
        <v>227.9</v>
      </c>
      <c r="D64" s="132">
        <f>+'Dramakan hosqer'!C77</f>
        <v>227.89999999999986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28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1016</v>
      </c>
      <c r="D66" s="133">
        <f>+D67+D74</f>
        <v>1015</v>
      </c>
      <c r="E66" s="133">
        <f t="shared" si="0"/>
        <v>-1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1016</v>
      </c>
      <c r="D67" s="132">
        <f>SUM(D68:D73)</f>
        <v>1015</v>
      </c>
      <c r="E67" s="132">
        <f t="shared" si="0"/>
        <v>-1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hidden="1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/>
      <c r="D68" s="355">
        <f>+'Dramakan hosqer'!C81</f>
        <v>0</v>
      </c>
      <c r="E68" s="356">
        <f t="shared" ref="E68:E81" si="7">D68-C68</f>
        <v>0</v>
      </c>
      <c r="F68" s="357" t="s">
        <v>331</v>
      </c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>
        <v>1016</v>
      </c>
      <c r="D70" s="355">
        <f>+'Dramakan hosqer'!C83</f>
        <v>1015</v>
      </c>
      <c r="E70" s="356">
        <f t="shared" si="7"/>
        <v>-1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8"/>
        <v>1.6000000000000005</v>
      </c>
      <c r="B73" s="353" t="str">
        <f>+'Dramakan hosqer'!B86</f>
        <v>Ռոբոտաշինություն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1" t="s">
        <v>139</v>
      </c>
      <c r="C78" s="128">
        <f>SUM(C79:C80)</f>
        <v>2121.5</v>
      </c>
      <c r="D78" s="133">
        <f>SUM(D79:D80)</f>
        <v>3680.9</v>
      </c>
      <c r="E78" s="133">
        <f t="shared" si="7"/>
        <v>1559.4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2121.5</v>
      </c>
      <c r="D79" s="132">
        <f>+'Dramakan hosqer'!C92</f>
        <v>3680.9</v>
      </c>
      <c r="E79" s="131">
        <f>D79-C79</f>
        <v>1559.4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3700.8000000000029</v>
      </c>
      <c r="D81" s="133">
        <f>D6+D7-D22</f>
        <v>2142.384400000039</v>
      </c>
      <c r="E81" s="133">
        <f t="shared" si="7"/>
        <v>-1558.4155999999639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78" t="str">
        <f>+'Ekamut-caxs'!D77</f>
        <v>Ս.Հակոբյան</v>
      </c>
      <c r="E83" s="47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77" t="s">
        <v>90</v>
      </c>
      <c r="E84" s="47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75" t="str">
        <f>+'Ekamut-caxs'!D79</f>
        <v>Վ.Մայիլյան</v>
      </c>
      <c r="E85" s="47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7" t="s">
        <v>90</v>
      </c>
      <c r="E86" s="47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C40" sqref="C40:F4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9" t="s">
        <v>66</v>
      </c>
      <c r="B1" s="479"/>
      <c r="C1" s="479"/>
      <c r="D1" s="479"/>
      <c r="E1" s="47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0" t="str">
        <f>+'[6]Ekamut-caxs'!A7:D7</f>
        <v xml:space="preserve">«Երևանի հ․38 մսուր-մանկապարտեզ» ՀՈԱԿ-ի </v>
      </c>
      <c r="B2" s="481"/>
      <c r="C2" s="481"/>
      <c r="D2" s="481"/>
      <c r="E2" s="48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2" t="s">
        <v>142</v>
      </c>
      <c r="B3" s="482"/>
      <c r="C3" s="482"/>
      <c r="D3" s="482"/>
      <c r="E3" s="48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3" t="s">
        <v>291</v>
      </c>
      <c r="B4" s="483"/>
      <c r="C4" s="483"/>
      <c r="D4" s="483"/>
      <c r="E4" s="48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4" t="s">
        <v>147</v>
      </c>
      <c r="B7" s="485"/>
      <c r="C7" s="48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15.7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10.7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5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 t="s">
        <v>329</v>
      </c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15.7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4" t="s">
        <v>172</v>
      </c>
      <c r="B35" s="485"/>
      <c r="C35" s="48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135.69999999999999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41.9</v>
      </c>
      <c r="E37" s="21"/>
    </row>
    <row r="38" spans="1:22" hidden="1">
      <c r="A38" s="99">
        <v>1.3</v>
      </c>
      <c r="B38" s="100" t="s">
        <v>153</v>
      </c>
      <c r="C38" s="99" t="s">
        <v>154</v>
      </c>
      <c r="D38" s="21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0.2</v>
      </c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0.1</v>
      </c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1837.2</v>
      </c>
      <c r="E54" s="21"/>
      <c r="F54" s="145">
        <f>SUM(D36:D53)</f>
        <v>177.89999999999998</v>
      </c>
      <c r="G54" s="145">
        <f>+D59-D54-F54</f>
        <v>0</v>
      </c>
    </row>
    <row r="55" spans="1:22" ht="33">
      <c r="A55" s="99">
        <v>1.1000000000000001</v>
      </c>
      <c r="B55" s="129"/>
      <c r="C55" s="453" t="s">
        <v>178</v>
      </c>
      <c r="D55" s="104">
        <v>1787.2</v>
      </c>
      <c r="E55" s="21"/>
    </row>
    <row r="56" spans="1:22">
      <c r="A56" s="99">
        <v>1.2</v>
      </c>
      <c r="B56" s="112"/>
      <c r="C56" s="99" t="s">
        <v>330</v>
      </c>
      <c r="D56" s="21">
        <v>50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2015.1</v>
      </c>
      <c r="E59" s="116"/>
      <c r="F59" s="301">
        <f>+D59-D55</f>
        <v>227.89999999999986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f>+'[6]Dramakani hamematakan'!C82</f>
        <v>6045.1999999999971</v>
      </c>
      <c r="D62" s="486" t="s">
        <v>175</v>
      </c>
      <c r="E62" s="48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8" t="s">
        <v>326</v>
      </c>
      <c r="E64" s="48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439"/>
      <c r="D65" s="489" t="s">
        <v>90</v>
      </c>
      <c r="E65" s="48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8" t="s">
        <v>327</v>
      </c>
      <c r="E66" s="48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90" t="s">
        <v>90</v>
      </c>
      <c r="E67" s="49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</row>
    <row r="2" spans="1:13" s="235" customFormat="1" ht="21.75" customHeight="1">
      <c r="A2" s="492" t="str">
        <f>+'Ekamut-caxs'!A13</f>
        <v xml:space="preserve">«Երևանի հ․38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3" s="235" customFormat="1" ht="21" customHeight="1">
      <c r="A3" s="492" t="s">
        <v>91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3" ht="21" customHeight="1"/>
    <row r="5" spans="1:13" s="239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</row>
    <row r="6" spans="1:13" s="241" customFormat="1" ht="51" customHeight="1">
      <c r="A6" s="498"/>
      <c r="B6" s="498"/>
      <c r="C6" s="240" t="s">
        <v>226</v>
      </c>
      <c r="D6" s="240" t="s">
        <v>212</v>
      </c>
      <c r="E6" s="240" t="s">
        <v>301</v>
      </c>
      <c r="F6" s="240" t="s">
        <v>302</v>
      </c>
      <c r="G6" s="240" t="s">
        <v>227</v>
      </c>
      <c r="H6" s="240" t="s">
        <v>212</v>
      </c>
      <c r="I6" s="240" t="s">
        <v>303</v>
      </c>
      <c r="J6" s="240" t="s">
        <v>302</v>
      </c>
      <c r="K6" s="240" t="s">
        <v>226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446">
        <v>5089</v>
      </c>
      <c r="D7" s="244">
        <v>731289</v>
      </c>
      <c r="E7" s="246">
        <v>5845</v>
      </c>
      <c r="F7" s="246">
        <f>IF((E7&lt;10000), E7*143.7, E7*107.1)</f>
        <v>839926.49999999988</v>
      </c>
      <c r="G7" s="440">
        <v>5402</v>
      </c>
      <c r="H7" s="441">
        <v>281289</v>
      </c>
      <c r="I7" s="245">
        <v>5916</v>
      </c>
      <c r="J7" s="246">
        <v>307058</v>
      </c>
      <c r="K7" s="440">
        <v>363</v>
      </c>
      <c r="L7" s="245">
        <v>166</v>
      </c>
      <c r="M7" s="246">
        <f t="shared" ref="M7:M18" si="0">+L7*200.47</f>
        <v>33278.019999999997</v>
      </c>
    </row>
    <row r="8" spans="1:13" ht="19.5" customHeight="1">
      <c r="A8" s="242">
        <v>2</v>
      </c>
      <c r="B8" s="243" t="s">
        <v>96</v>
      </c>
      <c r="C8" s="442">
        <v>3668</v>
      </c>
      <c r="D8" s="443">
        <v>527092</v>
      </c>
      <c r="E8" s="246">
        <v>5106</v>
      </c>
      <c r="F8" s="246">
        <f t="shared" ref="F8:F18" si="1">IF((E8&lt;10000), E8*143.7, E8*107.1)</f>
        <v>733732.2</v>
      </c>
      <c r="G8" s="442">
        <v>4821</v>
      </c>
      <c r="H8" s="443">
        <v>251040</v>
      </c>
      <c r="I8" s="245">
        <v>4761</v>
      </c>
      <c r="J8" s="246">
        <v>247113</v>
      </c>
      <c r="K8" s="442">
        <v>213</v>
      </c>
      <c r="L8" s="245">
        <v>543</v>
      </c>
      <c r="M8" s="246">
        <f t="shared" si="0"/>
        <v>108855.21</v>
      </c>
    </row>
    <row r="9" spans="1:13" ht="19.5" customHeight="1">
      <c r="A9" s="242">
        <v>3</v>
      </c>
      <c r="B9" s="243" t="s">
        <v>97</v>
      </c>
      <c r="C9" s="442">
        <v>2926</v>
      </c>
      <c r="D9" s="443">
        <v>420466</v>
      </c>
      <c r="E9" s="246">
        <v>2104</v>
      </c>
      <c r="F9" s="246">
        <f t="shared" si="1"/>
        <v>302344.8</v>
      </c>
      <c r="G9" s="442">
        <v>3392</v>
      </c>
      <c r="H9" s="443">
        <v>177357</v>
      </c>
      <c r="I9" s="245">
        <v>4027</v>
      </c>
      <c r="J9" s="246">
        <v>211132</v>
      </c>
      <c r="K9" s="442">
        <v>418</v>
      </c>
      <c r="L9" s="245">
        <v>336</v>
      </c>
      <c r="M9" s="246">
        <f t="shared" si="0"/>
        <v>67357.919999999998</v>
      </c>
    </row>
    <row r="10" spans="1:13" ht="19.5" customHeight="1">
      <c r="A10" s="242">
        <v>4</v>
      </c>
      <c r="B10" s="243" t="s">
        <v>98</v>
      </c>
      <c r="C10" s="442">
        <v>610</v>
      </c>
      <c r="D10" s="443">
        <v>87657</v>
      </c>
      <c r="E10" s="246">
        <v>360</v>
      </c>
      <c r="F10" s="246">
        <f t="shared" si="1"/>
        <v>51731.999999999993</v>
      </c>
      <c r="G10" s="442">
        <v>2982</v>
      </c>
      <c r="H10" s="443">
        <v>157361</v>
      </c>
      <c r="I10" s="245">
        <v>3422</v>
      </c>
      <c r="J10" s="246">
        <v>180741</v>
      </c>
      <c r="K10" s="442">
        <v>192</v>
      </c>
      <c r="L10" s="245">
        <v>390</v>
      </c>
      <c r="M10" s="246">
        <f t="shared" si="0"/>
        <v>78183.3</v>
      </c>
    </row>
    <row r="11" spans="1:13" ht="19.5" customHeight="1">
      <c r="A11" s="242">
        <v>5</v>
      </c>
      <c r="B11" s="243" t="s">
        <v>99</v>
      </c>
      <c r="C11" s="447"/>
      <c r="D11" s="247"/>
      <c r="E11" s="246"/>
      <c r="F11" s="246">
        <f t="shared" si="1"/>
        <v>0</v>
      </c>
      <c r="G11" s="442">
        <v>2589</v>
      </c>
      <c r="H11" s="443">
        <v>136489</v>
      </c>
      <c r="I11" s="245">
        <v>2850</v>
      </c>
      <c r="J11" s="246">
        <v>149953</v>
      </c>
      <c r="K11" s="442">
        <v>355</v>
      </c>
      <c r="L11" s="245">
        <v>540</v>
      </c>
      <c r="M11" s="246">
        <f t="shared" si="0"/>
        <v>108253.8</v>
      </c>
    </row>
    <row r="12" spans="1:13" ht="19.5" customHeight="1">
      <c r="A12" s="242">
        <v>6</v>
      </c>
      <c r="B12" s="243" t="s">
        <v>100</v>
      </c>
      <c r="C12" s="447"/>
      <c r="D12" s="247"/>
      <c r="E12" s="246">
        <v>21</v>
      </c>
      <c r="F12" s="246">
        <f t="shared" si="1"/>
        <v>3017.7</v>
      </c>
      <c r="G12" s="442">
        <v>2430</v>
      </c>
      <c r="H12" s="443">
        <v>127839</v>
      </c>
      <c r="I12" s="245">
        <v>3115</v>
      </c>
      <c r="J12" s="246">
        <v>164303</v>
      </c>
      <c r="K12" s="442">
        <v>332</v>
      </c>
      <c r="L12" s="245">
        <v>233</v>
      </c>
      <c r="M12" s="246">
        <f t="shared" si="0"/>
        <v>46709.51</v>
      </c>
    </row>
    <row r="13" spans="1:13" ht="19.5" customHeight="1">
      <c r="A13" s="242">
        <v>7</v>
      </c>
      <c r="B13" s="243" t="s">
        <v>101</v>
      </c>
      <c r="C13" s="447"/>
      <c r="D13" s="247"/>
      <c r="E13" s="246"/>
      <c r="F13" s="246">
        <f t="shared" si="1"/>
        <v>0</v>
      </c>
      <c r="G13" s="442">
        <v>2225</v>
      </c>
      <c r="H13" s="443">
        <v>116803</v>
      </c>
      <c r="I13" s="245">
        <v>3032</v>
      </c>
      <c r="J13" s="246">
        <v>159399</v>
      </c>
      <c r="K13" s="442">
        <v>281</v>
      </c>
      <c r="L13" s="245">
        <v>517</v>
      </c>
      <c r="M13" s="246">
        <f>+L13*200.47</f>
        <v>103642.99</v>
      </c>
    </row>
    <row r="14" spans="1:13" ht="19.5" customHeight="1">
      <c r="A14" s="242">
        <v>8</v>
      </c>
      <c r="B14" s="248" t="s">
        <v>102</v>
      </c>
      <c r="C14" s="447">
        <v>15</v>
      </c>
      <c r="D14" s="247">
        <v>2155</v>
      </c>
      <c r="E14" s="246"/>
      <c r="F14" s="246">
        <f t="shared" si="1"/>
        <v>0</v>
      </c>
      <c r="G14" s="442">
        <v>2098</v>
      </c>
      <c r="H14" s="443">
        <v>110035</v>
      </c>
      <c r="I14" s="245">
        <v>1847</v>
      </c>
      <c r="J14" s="246">
        <v>96328</v>
      </c>
      <c r="K14" s="442">
        <v>219</v>
      </c>
      <c r="L14" s="245">
        <v>435</v>
      </c>
      <c r="M14" s="246">
        <f t="shared" si="0"/>
        <v>87204.45</v>
      </c>
    </row>
    <row r="15" spans="1:13" ht="19.5" customHeight="1">
      <c r="A15" s="242">
        <v>9</v>
      </c>
      <c r="B15" s="248" t="s">
        <v>103</v>
      </c>
      <c r="C15" s="447"/>
      <c r="D15" s="247"/>
      <c r="E15" s="246"/>
      <c r="F15" s="246">
        <f t="shared" si="1"/>
        <v>0</v>
      </c>
      <c r="G15" s="442">
        <v>2721</v>
      </c>
      <c r="H15" s="443">
        <v>143572</v>
      </c>
      <c r="I15" s="245">
        <v>2977</v>
      </c>
      <c r="J15" s="246">
        <v>157006</v>
      </c>
      <c r="K15" s="442">
        <v>276</v>
      </c>
      <c r="L15" s="245">
        <v>463</v>
      </c>
      <c r="M15" s="246">
        <f t="shared" si="0"/>
        <v>92817.61</v>
      </c>
    </row>
    <row r="16" spans="1:13" ht="19.5" customHeight="1">
      <c r="A16" s="242">
        <v>10</v>
      </c>
      <c r="B16" s="248" t="s">
        <v>104</v>
      </c>
      <c r="C16" s="447">
        <v>695</v>
      </c>
      <c r="D16" s="247">
        <v>99872</v>
      </c>
      <c r="E16" s="246">
        <v>152</v>
      </c>
      <c r="F16" s="246">
        <f t="shared" si="1"/>
        <v>21842.399999999998</v>
      </c>
      <c r="G16" s="442">
        <v>3214</v>
      </c>
      <c r="H16" s="443">
        <v>170003</v>
      </c>
      <c r="I16" s="245">
        <v>3492</v>
      </c>
      <c r="J16" s="246">
        <v>185121</v>
      </c>
      <c r="K16" s="442">
        <v>122</v>
      </c>
      <c r="L16" s="245">
        <v>0</v>
      </c>
      <c r="M16" s="246">
        <f t="shared" si="0"/>
        <v>0</v>
      </c>
    </row>
    <row r="17" spans="1:15" ht="19.5" customHeight="1">
      <c r="A17" s="242">
        <v>11</v>
      </c>
      <c r="B17" s="248" t="s">
        <v>105</v>
      </c>
      <c r="C17" s="448">
        <v>2407</v>
      </c>
      <c r="D17" s="246">
        <v>345886</v>
      </c>
      <c r="E17" s="246">
        <f>+C7</f>
        <v>5089</v>
      </c>
      <c r="F17" s="246">
        <f t="shared" si="1"/>
        <v>731289.29999999993</v>
      </c>
      <c r="G17" s="444">
        <v>3940</v>
      </c>
      <c r="H17" s="445">
        <v>207133</v>
      </c>
      <c r="I17" s="245">
        <f>+G7</f>
        <v>5402</v>
      </c>
      <c r="J17" s="246">
        <f t="shared" ref="J17:J18" si="2">+I17*53.48</f>
        <v>288898.95999999996</v>
      </c>
      <c r="K17" s="444">
        <v>325</v>
      </c>
      <c r="L17" s="245">
        <f>+K7</f>
        <v>363</v>
      </c>
      <c r="M17" s="246">
        <f t="shared" si="0"/>
        <v>72770.61</v>
      </c>
    </row>
    <row r="18" spans="1:15" ht="19.5" customHeight="1">
      <c r="A18" s="242">
        <v>12</v>
      </c>
      <c r="B18" s="248" t="s">
        <v>106</v>
      </c>
      <c r="C18" s="448">
        <v>4076</v>
      </c>
      <c r="D18" s="246">
        <v>585721</v>
      </c>
      <c r="E18" s="246">
        <f>+C18</f>
        <v>4076</v>
      </c>
      <c r="F18" s="246">
        <f t="shared" si="1"/>
        <v>585721.19999999995</v>
      </c>
      <c r="G18" s="444">
        <v>4663</v>
      </c>
      <c r="H18" s="445">
        <v>241924</v>
      </c>
      <c r="I18" s="245">
        <f>+G18</f>
        <v>4663</v>
      </c>
      <c r="J18" s="246">
        <f t="shared" si="2"/>
        <v>249377.24</v>
      </c>
      <c r="K18" s="444">
        <v>196</v>
      </c>
      <c r="L18" s="245">
        <f>+K18</f>
        <v>196</v>
      </c>
      <c r="M18" s="246">
        <f t="shared" si="0"/>
        <v>39292.120000000003</v>
      </c>
    </row>
    <row r="19" spans="1:15" ht="32.25" customHeight="1">
      <c r="A19" s="250"/>
      <c r="B19" s="238" t="s">
        <v>88</v>
      </c>
      <c r="C19" s="251">
        <f t="shared" ref="C19:K19" si="3">SUM(C7:C18)</f>
        <v>19486</v>
      </c>
      <c r="D19" s="252">
        <f t="shared" si="3"/>
        <v>2800138</v>
      </c>
      <c r="E19" s="251">
        <f t="shared" si="3"/>
        <v>22753</v>
      </c>
      <c r="F19" s="252">
        <f>SUM(F7:F18)</f>
        <v>3269606.0999999996</v>
      </c>
      <c r="G19" s="251">
        <f>SUM(G7:G18)</f>
        <v>40477</v>
      </c>
      <c r="H19" s="252">
        <f>SUM(H7:H18)</f>
        <v>2120845</v>
      </c>
      <c r="I19" s="251">
        <f>SUM(I7:I18)</f>
        <v>45504</v>
      </c>
      <c r="J19" s="252">
        <f>SUM(J7:J18)</f>
        <v>2396430.2000000002</v>
      </c>
      <c r="K19" s="251">
        <f t="shared" si="3"/>
        <v>3292</v>
      </c>
      <c r="L19" s="251">
        <f>SUM(L7:L18)</f>
        <v>4182</v>
      </c>
      <c r="M19" s="252">
        <f>SUM(M7:M18)</f>
        <v>838365.53999999992</v>
      </c>
    </row>
    <row r="20" spans="1:15" ht="21.75" customHeight="1">
      <c r="B20" s="253"/>
      <c r="C20" s="254"/>
      <c r="D20" s="255"/>
      <c r="E20" s="254"/>
      <c r="F20" s="255">
        <f>ROUND(F19/1000,1)</f>
        <v>3269.6</v>
      </c>
      <c r="G20" s="254"/>
      <c r="H20" s="255"/>
      <c r="I20" s="254"/>
      <c r="J20" s="255">
        <f>ROUND(J19/1000,1)</f>
        <v>2396.4</v>
      </c>
      <c r="K20" s="254"/>
      <c r="L20" s="254"/>
      <c r="M20" s="255">
        <f>ROUND(M19/1000,1)</f>
        <v>838.4</v>
      </c>
    </row>
    <row r="21" spans="1:15" ht="33.75" customHeight="1" thickBot="1">
      <c r="B21" s="496" t="s">
        <v>228</v>
      </c>
      <c r="C21" s="496"/>
      <c r="D21" s="496"/>
      <c r="E21" s="256"/>
      <c r="F21" s="257"/>
      <c r="H21" s="256"/>
      <c r="M21" s="255"/>
    </row>
    <row r="22" spans="1:15" s="235" customFormat="1" ht="49.5" customHeight="1" thickBo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5" ht="33.75" customHeight="1">
      <c r="A23" s="264">
        <v>1</v>
      </c>
      <c r="B23" s="449" t="s">
        <v>324</v>
      </c>
      <c r="C23" s="450">
        <v>21.93</v>
      </c>
      <c r="D23" s="249" t="s">
        <v>229</v>
      </c>
      <c r="E23" s="249" t="s">
        <v>229</v>
      </c>
      <c r="F23" s="266">
        <f>F20*C23/100</f>
        <v>717.02327999999989</v>
      </c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6">
        <f>M20*C23/100</f>
        <v>183.86112</v>
      </c>
      <c r="N23" s="451" t="s">
        <v>229</v>
      </c>
      <c r="O23" s="452" t="s">
        <v>229</v>
      </c>
    </row>
    <row r="24" spans="1:15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5" s="241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5" s="235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717.02327999999989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183.86112</v>
      </c>
    </row>
    <row r="27" spans="1:15" s="235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2552.57672</v>
      </c>
      <c r="G27" s="285" t="s">
        <v>229</v>
      </c>
      <c r="H27" s="283" t="s">
        <v>229</v>
      </c>
      <c r="I27" s="283" t="s">
        <v>229</v>
      </c>
      <c r="J27" s="284">
        <f>J20-J26</f>
        <v>2396.4</v>
      </c>
      <c r="K27" s="285" t="s">
        <v>229</v>
      </c>
      <c r="L27" s="283" t="s">
        <v>229</v>
      </c>
      <c r="M27" s="286">
        <f>M20-M26</f>
        <v>654.53887999999995</v>
      </c>
    </row>
    <row r="28" spans="1:15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900.88439999999991</v>
      </c>
    </row>
    <row r="29" spans="1:15" s="235" customFormat="1" ht="20.25" customHeight="1">
      <c r="B29" s="287"/>
      <c r="F29" s="255"/>
      <c r="M29" s="255"/>
    </row>
    <row r="30" spans="1:15" s="253" customFormat="1" ht="25.5" customHeight="1">
      <c r="B30" s="236"/>
      <c r="C30" s="492" t="s">
        <v>2</v>
      </c>
      <c r="D30" s="492"/>
      <c r="E30" s="236"/>
      <c r="F30" s="236"/>
      <c r="G30" s="497"/>
      <c r="H30" s="497"/>
      <c r="I30" s="291"/>
      <c r="J30" s="494" t="str">
        <f>+'Ekamut-caxs'!D77</f>
        <v>Ս.Հակոբյան</v>
      </c>
      <c r="K30" s="494"/>
      <c r="M30" s="257"/>
    </row>
    <row r="31" spans="1:15" s="235" customFormat="1">
      <c r="C31" s="292"/>
      <c r="D31" s="292"/>
      <c r="E31" s="293"/>
      <c r="F31" s="293"/>
      <c r="G31" s="495" t="s">
        <v>89</v>
      </c>
      <c r="H31" s="495"/>
      <c r="I31" s="294"/>
      <c r="J31" s="495" t="s">
        <v>107</v>
      </c>
      <c r="K31" s="495"/>
    </row>
    <row r="32" spans="1:15" s="253" customFormat="1" ht="23.25" customHeight="1">
      <c r="B32" s="236"/>
      <c r="C32" s="295" t="s">
        <v>6</v>
      </c>
      <c r="D32" s="295"/>
      <c r="E32" s="236"/>
      <c r="F32" s="236"/>
      <c r="G32" s="494"/>
      <c r="H32" s="494"/>
      <c r="I32" s="296"/>
      <c r="J32" s="494" t="str">
        <f>+'Ekamut-caxs'!D79</f>
        <v>Վ.Մայիլյան</v>
      </c>
      <c r="K32" s="494"/>
    </row>
    <row r="33" spans="3:13" s="235" customFormat="1">
      <c r="C33" s="256"/>
      <c r="D33" s="256"/>
      <c r="G33" s="495" t="s">
        <v>89</v>
      </c>
      <c r="H33" s="495"/>
      <c r="I33" s="294"/>
      <c r="J33" s="495" t="s">
        <v>107</v>
      </c>
      <c r="K33" s="495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91" t="s">
        <v>203</v>
      </c>
      <c r="J36" s="491"/>
      <c r="K36" s="300"/>
      <c r="L36" s="491" t="s">
        <v>232</v>
      </c>
      <c r="M36" s="491"/>
    </row>
    <row r="37" spans="3:13">
      <c r="C37" s="298"/>
      <c r="D37" s="298"/>
      <c r="E37" s="491" t="s">
        <v>202</v>
      </c>
      <c r="F37" s="491"/>
      <c r="I37" s="491"/>
      <c r="J37" s="491"/>
      <c r="K37" s="300"/>
      <c r="L37" s="491"/>
      <c r="M37" s="491"/>
    </row>
    <row r="38" spans="3:13">
      <c r="C38" s="298"/>
      <c r="D38" s="298"/>
      <c r="E38" s="491"/>
      <c r="F38" s="49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0" sqref="C40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</row>
    <row r="2" spans="1:17" s="12" customFormat="1" ht="20.25">
      <c r="A2" s="469" t="str">
        <f>+'Ekamut-caxs'!A13</f>
        <v xml:space="preserve">«Երևանի հ․38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</row>
    <row r="3" spans="1:17" ht="17.25">
      <c r="A3" s="482" t="s">
        <v>293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184"/>
      <c r="P3" s="184"/>
      <c r="Q3" s="184"/>
    </row>
    <row r="4" spans="1:17" ht="16.5">
      <c r="N4" s="196" t="s">
        <v>0</v>
      </c>
    </row>
    <row r="5" spans="1:17" ht="13.5" customHeight="1">
      <c r="A5" s="506" t="s">
        <v>140</v>
      </c>
      <c r="B5" s="506" t="s">
        <v>67</v>
      </c>
      <c r="C5" s="341"/>
      <c r="D5" s="507" t="s">
        <v>261</v>
      </c>
      <c r="E5" s="508"/>
      <c r="F5" s="508"/>
      <c r="G5" s="508"/>
      <c r="H5" s="508"/>
      <c r="I5" s="508"/>
      <c r="J5" s="508"/>
      <c r="K5" s="508"/>
      <c r="L5" s="508"/>
      <c r="M5" s="509"/>
      <c r="N5" s="505" t="s">
        <v>141</v>
      </c>
    </row>
    <row r="6" spans="1:17" ht="106.5" customHeight="1">
      <c r="A6" s="506"/>
      <c r="B6" s="506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505"/>
    </row>
    <row r="7" spans="1:17" ht="27.75" customHeight="1">
      <c r="A7" s="147">
        <v>1</v>
      </c>
      <c r="B7" s="176" t="s">
        <v>188</v>
      </c>
      <c r="C7" s="177">
        <v>59415.6</v>
      </c>
      <c r="D7" s="177">
        <v>11242.2</v>
      </c>
      <c r="E7" s="177"/>
      <c r="F7" s="177">
        <f>IF(E7&gt;0,C16, 0)</f>
        <v>0</v>
      </c>
      <c r="G7" s="177">
        <v>124</v>
      </c>
      <c r="H7" s="227">
        <v>214</v>
      </c>
      <c r="I7" s="177">
        <v>115</v>
      </c>
      <c r="J7" s="227">
        <v>180</v>
      </c>
      <c r="K7" s="177"/>
      <c r="L7" s="177">
        <v>4496.8999999999996</v>
      </c>
      <c r="M7" s="177"/>
      <c r="N7" s="178">
        <f>ROUND(SUM(C7:M7),1)</f>
        <v>75787.7</v>
      </c>
    </row>
    <row r="8" spans="1:17" ht="35.25" customHeight="1">
      <c r="A8" s="147">
        <v>2</v>
      </c>
      <c r="B8" s="195" t="s">
        <v>87</v>
      </c>
      <c r="C8" s="148">
        <v>0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75799.7</v>
      </c>
    </row>
    <row r="10" spans="1:17" s="149" customFormat="1" ht="18.75" customHeight="1">
      <c r="B10" s="234">
        <v>5621.1480000000001</v>
      </c>
      <c r="C10" s="151">
        <f>+B10*2</f>
        <v>11242.296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12"/>
      <c r="L11" s="512"/>
      <c r="M11" s="512"/>
      <c r="N11" s="160"/>
    </row>
    <row r="12" spans="1:17" s="149" customFormat="1" ht="69" customHeight="1">
      <c r="B12" s="502" t="s">
        <v>196</v>
      </c>
      <c r="C12" s="503"/>
      <c r="D12" s="159"/>
      <c r="G12" s="123"/>
      <c r="H12" s="123"/>
      <c r="I12" s="502" t="s">
        <v>197</v>
      </c>
      <c r="J12" s="503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3" t="s">
        <v>2</v>
      </c>
      <c r="C18" s="204"/>
      <c r="D18" s="500"/>
      <c r="E18" s="500"/>
      <c r="F18" s="205"/>
      <c r="G18" s="205"/>
      <c r="H18" s="510" t="str">
        <f>+'Ekamut-caxs'!D77</f>
        <v>Ս.Հակոբյան</v>
      </c>
      <c r="I18" s="510"/>
      <c r="J18" s="510"/>
      <c r="K18" s="169"/>
      <c r="L18" s="169"/>
    </row>
    <row r="19" spans="2:12" s="170" customFormat="1" ht="17.25" customHeight="1">
      <c r="B19" s="206"/>
      <c r="C19" s="207"/>
      <c r="D19" s="501" t="s">
        <v>89</v>
      </c>
      <c r="E19" s="501"/>
      <c r="F19" s="208"/>
      <c r="G19" s="209"/>
      <c r="H19" s="511" t="s">
        <v>90</v>
      </c>
      <c r="I19" s="511"/>
      <c r="J19" s="511"/>
      <c r="K19" s="171"/>
      <c r="L19" s="171"/>
    </row>
    <row r="20" spans="2:12" s="168" customFormat="1" ht="24.75" customHeight="1">
      <c r="B20" s="210" t="s">
        <v>6</v>
      </c>
      <c r="C20" s="204"/>
      <c r="D20" s="500"/>
      <c r="E20" s="500"/>
      <c r="F20" s="211"/>
      <c r="G20" s="211"/>
      <c r="H20" s="510" t="str">
        <f>+'Ekamut-caxs'!D79</f>
        <v>Վ.Մայիլյան</v>
      </c>
      <c r="I20" s="510"/>
      <c r="J20" s="510"/>
      <c r="K20" s="169"/>
      <c r="L20" s="169"/>
    </row>
    <row r="21" spans="2:12" s="170" customFormat="1" ht="18.75" customHeight="1">
      <c r="B21" s="207"/>
      <c r="C21" s="207"/>
      <c r="D21" s="501" t="s">
        <v>89</v>
      </c>
      <c r="E21" s="501"/>
      <c r="F21" s="208"/>
      <c r="G21" s="209"/>
      <c r="H21" s="511" t="s">
        <v>90</v>
      </c>
      <c r="I21" s="511"/>
      <c r="J21" s="51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40" sqref="C40:F40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6" t="s">
        <v>66</v>
      </c>
      <c r="B1" s="516"/>
      <c r="C1" s="516"/>
      <c r="D1" s="516"/>
    </row>
    <row r="2" spans="1:4" ht="24.75" customHeight="1">
      <c r="A2" s="517" t="str">
        <f>+'Ekamut-caxs'!A13:D13</f>
        <v xml:space="preserve">«Երևանի հ․38 մսուր-մանկապարտեզ» ՀՈԱԿ-ի </v>
      </c>
      <c r="B2" s="517"/>
      <c r="C2" s="517"/>
      <c r="D2" s="517"/>
    </row>
    <row r="3" spans="1:4" ht="39.75" customHeight="1">
      <c r="A3" s="517" t="s">
        <v>297</v>
      </c>
      <c r="B3" s="517"/>
      <c r="C3" s="517"/>
      <c r="D3" s="517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271</v>
      </c>
      <c r="C11" s="307"/>
      <c r="D11" s="307"/>
    </row>
    <row r="12" spans="1:4" ht="16.5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2" t="s">
        <v>318</v>
      </c>
      <c r="C13" s="305">
        <f>SUM(C14:C18)</f>
        <v>2</v>
      </c>
      <c r="D13" s="305">
        <f>SUM(D14:D18)</f>
        <v>60</v>
      </c>
    </row>
    <row r="14" spans="1:4" ht="16.5" customHeight="1">
      <c r="A14" s="307">
        <v>2.1</v>
      </c>
      <c r="B14" s="308" t="s">
        <v>273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274</v>
      </c>
      <c r="C16" s="307"/>
      <c r="D16" s="307"/>
    </row>
    <row r="17" spans="1:4" ht="16.5" customHeight="1">
      <c r="A17" s="307">
        <v>2.4</v>
      </c>
      <c r="B17" s="308" t="s">
        <v>275</v>
      </c>
      <c r="C17" s="307"/>
      <c r="D17" s="307"/>
    </row>
    <row r="18" spans="1:4" ht="16.5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277</v>
      </c>
      <c r="C23" s="307"/>
      <c r="D23" s="307"/>
    </row>
    <row r="24" spans="1:4" ht="16.5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3</v>
      </c>
      <c r="D25" s="305">
        <f>SUM(D26:D30)</f>
        <v>96</v>
      </c>
    </row>
    <row r="26" spans="1:4" ht="16.5" customHeight="1">
      <c r="A26" s="307">
        <v>4.0999999999999996</v>
      </c>
      <c r="B26" s="308" t="s">
        <v>279</v>
      </c>
      <c r="C26" s="307">
        <v>1</v>
      </c>
      <c r="D26" s="307">
        <v>33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33</v>
      </c>
    </row>
    <row r="28" spans="1:4" ht="16.5" customHeight="1">
      <c r="A28" s="307">
        <v>4.3</v>
      </c>
      <c r="B28" s="308" t="s">
        <v>280</v>
      </c>
      <c r="C28" s="307">
        <v>1</v>
      </c>
      <c r="D28" s="307">
        <v>30</v>
      </c>
    </row>
    <row r="29" spans="1:4" ht="16.5" customHeight="1">
      <c r="A29" s="307">
        <v>4.4000000000000004</v>
      </c>
      <c r="B29" s="308" t="s">
        <v>281</v>
      </c>
      <c r="C29" s="307"/>
      <c r="D29" s="307"/>
    </row>
    <row r="30" spans="1:4" ht="16.5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7</v>
      </c>
      <c r="D31" s="305">
        <f>D7+D13+D19+D25</f>
        <v>216</v>
      </c>
    </row>
    <row r="34" spans="2:4" ht="17.25">
      <c r="B34" s="393" t="s">
        <v>2</v>
      </c>
      <c r="C34" s="513" t="str">
        <f>+'Ekamut-caxs'!D77</f>
        <v>Ս.Հակոբյան</v>
      </c>
      <c r="D34" s="513"/>
    </row>
    <row r="35" spans="2:4" ht="15.75" customHeight="1">
      <c r="B35" s="394" t="s">
        <v>4</v>
      </c>
      <c r="C35" s="514" t="s">
        <v>5</v>
      </c>
      <c r="D35" s="514"/>
    </row>
    <row r="36" spans="2:4" ht="27" customHeight="1">
      <c r="B36" s="30" t="s">
        <v>6</v>
      </c>
      <c r="C36" s="513" t="str">
        <f>+'Ekamut-caxs'!D79</f>
        <v>Վ.Մայիլյան</v>
      </c>
      <c r="D36" s="513"/>
    </row>
    <row r="37" spans="2:4">
      <c r="C37" s="515" t="s">
        <v>5</v>
      </c>
      <c r="D37" s="515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40" sqref="C40:F4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9" t="s">
        <v>66</v>
      </c>
      <c r="B1" s="479"/>
      <c r="C1" s="479"/>
      <c r="D1" s="479"/>
      <c r="E1" s="479"/>
    </row>
    <row r="2" spans="1:13" ht="23.25" customHeight="1">
      <c r="A2" s="482" t="str">
        <f>+'Ekamut-caxs'!A13</f>
        <v xml:space="preserve">«Երևանի հ․38 մսուր-մանկապարտեզ» ՀՈԱԿ-ի </v>
      </c>
      <c r="B2" s="482"/>
      <c r="C2" s="482"/>
      <c r="D2" s="482"/>
      <c r="E2" s="482"/>
    </row>
    <row r="3" spans="1:13" ht="28.5" customHeight="1">
      <c r="A3" s="482" t="s">
        <v>257</v>
      </c>
      <c r="B3" s="482"/>
      <c r="C3" s="482"/>
      <c r="D3" s="482"/>
      <c r="E3" s="482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259</v>
      </c>
      <c r="C8" s="127">
        <v>57934.7</v>
      </c>
      <c r="D8" s="127">
        <v>2308.6999999999998</v>
      </c>
      <c r="E8" s="127">
        <v>10612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8359.2999999999993</v>
      </c>
      <c r="D9" s="127">
        <v>165.1</v>
      </c>
      <c r="E9" s="127">
        <v>1495</v>
      </c>
      <c r="F9" s="313"/>
      <c r="G9" s="314"/>
      <c r="H9" s="325" t="s">
        <v>181</v>
      </c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4">
        <v>180</v>
      </c>
      <c r="E10" s="405">
        <f>+M10</f>
        <v>2073.6</v>
      </c>
      <c r="F10" s="323">
        <v>11</v>
      </c>
      <c r="G10" s="324">
        <v>216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2073.6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4">
        <v>180</v>
      </c>
      <c r="E11" s="405">
        <f>+M11</f>
        <v>2280.96</v>
      </c>
      <c r="F11" s="323">
        <v>12</v>
      </c>
      <c r="G11" s="329">
        <v>216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2280.96</v>
      </c>
    </row>
    <row r="12" spans="1:13" s="80" customFormat="1" ht="31.5" customHeight="1">
      <c r="A12" s="118"/>
      <c r="B12" s="332" t="s">
        <v>252</v>
      </c>
      <c r="C12" s="333">
        <f>ROUND(SUM(C8:C11),1)</f>
        <v>66294</v>
      </c>
      <c r="D12" s="333">
        <f>ROUND(SUM(D8:D11),1)</f>
        <v>2833.8</v>
      </c>
      <c r="E12" s="333">
        <f>ROUND(SUM(E8:E11),1)</f>
        <v>16461.599999999999</v>
      </c>
      <c r="F12" s="459">
        <f>75437.2+8122.2+C9</f>
        <v>91918.7</v>
      </c>
    </row>
    <row r="13" spans="1:13">
      <c r="F13" s="1">
        <f>+C8+C9*3</f>
        <v>83012.599999999991</v>
      </c>
    </row>
    <row r="14" spans="1:13" ht="51" customHeight="1">
      <c r="B14" s="520" t="s">
        <v>253</v>
      </c>
      <c r="C14" s="520"/>
      <c r="D14" s="520"/>
      <c r="E14" s="520"/>
      <c r="F14" s="1">
        <f>+F12-F13</f>
        <v>8906.1000000000058</v>
      </c>
    </row>
    <row r="19" spans="2:5" ht="20.25" customHeight="1">
      <c r="B19" s="74" t="s">
        <v>2</v>
      </c>
      <c r="C19" s="74"/>
      <c r="D19" s="518" t="str">
        <f>+'Ekamut-caxs'!D77</f>
        <v>Ս.Հակոբյան</v>
      </c>
      <c r="E19" s="518"/>
    </row>
    <row r="20" spans="2:5" ht="18.75" customHeight="1">
      <c r="B20" s="74" t="s">
        <v>4</v>
      </c>
      <c r="D20" s="519" t="s">
        <v>5</v>
      </c>
      <c r="E20" s="519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8" t="str">
        <f>+'Ekamut-caxs'!D79</f>
        <v>Վ.Մայիլյան</v>
      </c>
      <c r="E22" s="518"/>
    </row>
    <row r="23" spans="2:5" ht="23.25" customHeight="1">
      <c r="D23" s="519" t="s">
        <v>5</v>
      </c>
      <c r="E23" s="519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0" sqref="C40:F4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3" t="s">
        <v>66</v>
      </c>
      <c r="B1" s="523"/>
      <c r="C1" s="523"/>
      <c r="D1" s="523"/>
      <c r="E1" s="523"/>
      <c r="F1" s="523"/>
    </row>
    <row r="2" spans="1:6" ht="23.25" customHeight="1">
      <c r="A2" s="480" t="str">
        <f>+'Ekamut-caxs'!A13</f>
        <v xml:space="preserve">«Երևանի հ․38 մսուր-մանկապարտեզ» ՀՈԱԿ-ի </v>
      </c>
      <c r="B2" s="480"/>
      <c r="C2" s="480"/>
      <c r="D2" s="480"/>
      <c r="E2" s="480"/>
      <c r="F2" s="480"/>
    </row>
    <row r="3" spans="1:6" ht="40.5" customHeight="1">
      <c r="A3" s="480" t="s">
        <v>299</v>
      </c>
      <c r="B3" s="480"/>
      <c r="C3" s="480"/>
      <c r="D3" s="480"/>
      <c r="E3" s="480"/>
      <c r="F3" s="480"/>
    </row>
    <row r="5" spans="1:6">
      <c r="F5" s="395" t="s">
        <v>135</v>
      </c>
    </row>
    <row r="6" spans="1:6" ht="73.5" customHeight="1">
      <c r="A6" s="396" t="s">
        <v>3</v>
      </c>
      <c r="B6" s="396" t="s">
        <v>310</v>
      </c>
      <c r="C6" s="396" t="s">
        <v>284</v>
      </c>
      <c r="D6" s="396" t="s">
        <v>285</v>
      </c>
      <c r="E6" s="434" t="s">
        <v>286</v>
      </c>
      <c r="F6" s="396" t="s">
        <v>308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8">
        <v>5</v>
      </c>
      <c r="F7" s="397">
        <v>6</v>
      </c>
    </row>
    <row r="8" spans="1:6" ht="15.75" customHeight="1">
      <c r="A8" s="397"/>
      <c r="B8" s="432" t="s">
        <v>311</v>
      </c>
      <c r="C8" s="397"/>
      <c r="D8" s="397"/>
      <c r="E8" s="435">
        <f>SUBTOTAL(9,E9:E13)</f>
        <v>60</v>
      </c>
      <c r="F8" s="397"/>
    </row>
    <row r="9" spans="1:6">
      <c r="A9" s="398">
        <v>1</v>
      </c>
      <c r="B9" s="399" t="s">
        <v>283</v>
      </c>
      <c r="C9" s="127" t="s">
        <v>229</v>
      </c>
      <c r="D9" s="127" t="s">
        <v>229</v>
      </c>
      <c r="E9" s="436">
        <v>60</v>
      </c>
      <c r="F9" s="127"/>
    </row>
    <row r="10" spans="1:6">
      <c r="A10" s="398">
        <f t="shared" ref="A10:A13" si="0">+A9+1</f>
        <v>2</v>
      </c>
      <c r="B10" s="399"/>
      <c r="C10" s="127"/>
      <c r="D10" s="127"/>
      <c r="E10" s="436"/>
      <c r="F10" s="127"/>
    </row>
    <row r="11" spans="1:6">
      <c r="A11" s="398">
        <f t="shared" si="0"/>
        <v>3</v>
      </c>
      <c r="B11" s="399"/>
      <c r="C11" s="127"/>
      <c r="D11" s="127"/>
      <c r="E11" s="436"/>
      <c r="F11" s="127"/>
    </row>
    <row r="12" spans="1:6">
      <c r="A12" s="398">
        <f t="shared" si="0"/>
        <v>4</v>
      </c>
      <c r="B12" s="399"/>
      <c r="C12" s="127"/>
      <c r="D12" s="127"/>
      <c r="E12" s="436"/>
      <c r="F12" s="127"/>
    </row>
    <row r="13" spans="1:6">
      <c r="A13" s="398">
        <f t="shared" si="0"/>
        <v>5</v>
      </c>
      <c r="B13" s="399"/>
      <c r="C13" s="127"/>
      <c r="D13" s="127"/>
      <c r="E13" s="436"/>
      <c r="F13" s="127"/>
    </row>
    <row r="14" spans="1:6" ht="37.5" customHeight="1">
      <c r="A14" s="397"/>
      <c r="B14" s="432" t="s">
        <v>313</v>
      </c>
      <c r="C14" s="397"/>
      <c r="D14" s="397"/>
      <c r="E14" s="435">
        <f>SUBTOTAL(9,E15:E19)</f>
        <v>80</v>
      </c>
      <c r="F14" s="397"/>
    </row>
    <row r="15" spans="1:6" ht="31.5" customHeight="1">
      <c r="A15" s="398">
        <v>1</v>
      </c>
      <c r="B15" s="399" t="s">
        <v>314</v>
      </c>
      <c r="C15" s="127" t="s">
        <v>229</v>
      </c>
      <c r="D15" s="127" t="s">
        <v>229</v>
      </c>
      <c r="E15" s="436">
        <v>80</v>
      </c>
      <c r="F15" s="127"/>
    </row>
    <row r="16" spans="1:6">
      <c r="A16" s="398">
        <f t="shared" ref="A16:A19" si="1">+A15+1</f>
        <v>2</v>
      </c>
      <c r="B16" s="399" t="s">
        <v>328</v>
      </c>
      <c r="C16" s="127"/>
      <c r="D16" s="127"/>
      <c r="E16" s="436"/>
      <c r="F16" s="127"/>
    </row>
    <row r="17" spans="1:6">
      <c r="A17" s="398">
        <f t="shared" si="1"/>
        <v>3</v>
      </c>
      <c r="B17" s="399"/>
      <c r="C17" s="127"/>
      <c r="D17" s="127"/>
      <c r="E17" s="436"/>
      <c r="F17" s="127"/>
    </row>
    <row r="18" spans="1:6">
      <c r="A18" s="398">
        <f t="shared" si="1"/>
        <v>4</v>
      </c>
      <c r="B18" s="399"/>
      <c r="C18" s="127"/>
      <c r="D18" s="127"/>
      <c r="E18" s="436"/>
      <c r="F18" s="127"/>
    </row>
    <row r="19" spans="1:6">
      <c r="A19" s="398">
        <f t="shared" si="1"/>
        <v>5</v>
      </c>
      <c r="B19" s="399"/>
      <c r="C19" s="127"/>
      <c r="D19" s="127"/>
      <c r="E19" s="436"/>
      <c r="F19" s="127"/>
    </row>
    <row r="20" spans="1:6" ht="14.25">
      <c r="A20" s="398"/>
      <c r="B20" s="432" t="s">
        <v>312</v>
      </c>
      <c r="C20" s="127"/>
      <c r="D20" s="127"/>
      <c r="E20" s="435">
        <f>SUBTOTAL(9,E21:E37)</f>
        <v>0</v>
      </c>
      <c r="F20" s="127"/>
    </row>
    <row r="21" spans="1:6">
      <c r="A21" s="398">
        <v>1</v>
      </c>
      <c r="B21" s="399"/>
      <c r="C21" s="431"/>
      <c r="D21" s="431"/>
      <c r="E21" s="436">
        <f t="shared" ref="E21:E24" si="2">+D21*C21</f>
        <v>0</v>
      </c>
      <c r="F21" s="127"/>
    </row>
    <row r="22" spans="1:6">
      <c r="A22" s="398">
        <f t="shared" ref="A22:A37" si="3">+A21+1</f>
        <v>2</v>
      </c>
      <c r="B22" s="399"/>
      <c r="C22" s="431"/>
      <c r="D22" s="431"/>
      <c r="E22" s="436">
        <f t="shared" si="2"/>
        <v>0</v>
      </c>
      <c r="F22" s="127"/>
    </row>
    <row r="23" spans="1:6">
      <c r="A23" s="398">
        <f t="shared" si="3"/>
        <v>3</v>
      </c>
      <c r="B23" s="399"/>
      <c r="C23" s="431"/>
      <c r="D23" s="431"/>
      <c r="E23" s="436">
        <f t="shared" si="2"/>
        <v>0</v>
      </c>
      <c r="F23" s="127"/>
    </row>
    <row r="24" spans="1:6">
      <c r="A24" s="398">
        <f t="shared" si="3"/>
        <v>4</v>
      </c>
      <c r="B24" s="399"/>
      <c r="C24" s="431"/>
      <c r="D24" s="431"/>
      <c r="E24" s="436">
        <f t="shared" si="2"/>
        <v>0</v>
      </c>
      <c r="F24" s="127"/>
    </row>
    <row r="25" spans="1:6">
      <c r="A25" s="398">
        <f t="shared" si="3"/>
        <v>5</v>
      </c>
      <c r="B25" s="399"/>
      <c r="C25" s="431"/>
      <c r="D25" s="431"/>
      <c r="E25" s="436"/>
      <c r="F25" s="127"/>
    </row>
    <row r="26" spans="1:6">
      <c r="A26" s="398">
        <f t="shared" si="3"/>
        <v>6</v>
      </c>
      <c r="B26" s="399"/>
      <c r="C26" s="431"/>
      <c r="D26" s="431"/>
      <c r="E26" s="436"/>
      <c r="F26" s="127"/>
    </row>
    <row r="27" spans="1:6">
      <c r="A27" s="398">
        <f t="shared" si="3"/>
        <v>7</v>
      </c>
      <c r="B27" s="399"/>
      <c r="C27" s="431"/>
      <c r="D27" s="431"/>
      <c r="E27" s="436"/>
      <c r="F27" s="127"/>
    </row>
    <row r="28" spans="1:6">
      <c r="A28" s="398">
        <f t="shared" si="3"/>
        <v>8</v>
      </c>
      <c r="B28" s="399"/>
      <c r="C28" s="431"/>
      <c r="D28" s="431"/>
      <c r="E28" s="436"/>
      <c r="F28" s="127"/>
    </row>
    <row r="29" spans="1:6">
      <c r="A29" s="398">
        <f t="shared" si="3"/>
        <v>9</v>
      </c>
      <c r="B29" s="399"/>
      <c r="C29" s="431"/>
      <c r="D29" s="431"/>
      <c r="E29" s="436"/>
      <c r="F29" s="127"/>
    </row>
    <row r="30" spans="1:6">
      <c r="A30" s="398">
        <f t="shared" si="3"/>
        <v>10</v>
      </c>
      <c r="B30" s="399"/>
      <c r="C30" s="431"/>
      <c r="D30" s="431"/>
      <c r="E30" s="436"/>
      <c r="F30" s="127"/>
    </row>
    <row r="31" spans="1:6">
      <c r="A31" s="398">
        <f t="shared" si="3"/>
        <v>11</v>
      </c>
      <c r="B31" s="399"/>
      <c r="C31" s="431"/>
      <c r="D31" s="431"/>
      <c r="E31" s="436"/>
      <c r="F31" s="127"/>
    </row>
    <row r="32" spans="1:6">
      <c r="A32" s="398">
        <f t="shared" si="3"/>
        <v>12</v>
      </c>
      <c r="B32" s="399"/>
      <c r="C32" s="431"/>
      <c r="D32" s="431"/>
      <c r="E32" s="436"/>
      <c r="F32" s="127"/>
    </row>
    <row r="33" spans="1:6">
      <c r="A33" s="398">
        <f t="shared" si="3"/>
        <v>13</v>
      </c>
      <c r="B33" s="399"/>
      <c r="C33" s="431"/>
      <c r="D33" s="431"/>
      <c r="E33" s="436"/>
      <c r="F33" s="127"/>
    </row>
    <row r="34" spans="1:6">
      <c r="A34" s="398">
        <f t="shared" si="3"/>
        <v>14</v>
      </c>
      <c r="B34" s="399"/>
      <c r="C34" s="431"/>
      <c r="D34" s="431"/>
      <c r="E34" s="436"/>
      <c r="F34" s="127"/>
    </row>
    <row r="35" spans="1:6">
      <c r="A35" s="398">
        <f t="shared" si="3"/>
        <v>15</v>
      </c>
      <c r="B35" s="399"/>
      <c r="C35" s="431"/>
      <c r="D35" s="431"/>
      <c r="E35" s="436"/>
      <c r="F35" s="127"/>
    </row>
    <row r="36" spans="1:6">
      <c r="A36" s="398">
        <f t="shared" si="3"/>
        <v>16</v>
      </c>
      <c r="B36" s="399"/>
      <c r="C36" s="431"/>
      <c r="D36" s="431"/>
      <c r="E36" s="436"/>
      <c r="F36" s="127"/>
    </row>
    <row r="37" spans="1:6">
      <c r="A37" s="398">
        <f t="shared" si="3"/>
        <v>17</v>
      </c>
      <c r="B37" s="399"/>
      <c r="C37" s="431"/>
      <c r="D37" s="431"/>
      <c r="E37" s="436">
        <f>+D37*C37</f>
        <v>0</v>
      </c>
      <c r="F37" s="127"/>
    </row>
    <row r="38" spans="1:6" s="22" customFormat="1" ht="31.5" customHeight="1">
      <c r="A38" s="400"/>
      <c r="B38" s="401" t="s">
        <v>252</v>
      </c>
      <c r="C38" s="412">
        <f>SUM(C9:C37)</f>
        <v>0</v>
      </c>
      <c r="D38" s="412">
        <f>SUM(D9:D37)</f>
        <v>0</v>
      </c>
      <c r="E38" s="435">
        <f>SUBTOTAL(9,E8:E37)</f>
        <v>140</v>
      </c>
      <c r="F38" s="412"/>
    </row>
    <row r="40" spans="1:6" ht="33.75" customHeight="1">
      <c r="A40" s="398"/>
      <c r="B40" s="399" t="s">
        <v>300</v>
      </c>
      <c r="C40" s="524">
        <v>2</v>
      </c>
      <c r="D40" s="525"/>
      <c r="E40" s="525"/>
      <c r="F40" s="526"/>
    </row>
    <row r="41" spans="1:6" ht="33.75" customHeight="1">
      <c r="A41" s="398"/>
      <c r="B41" s="399" t="s">
        <v>309</v>
      </c>
      <c r="C41" s="524">
        <v>2</v>
      </c>
      <c r="D41" s="525"/>
      <c r="E41" s="525"/>
      <c r="F41" s="526"/>
    </row>
    <row r="43" spans="1:6" ht="20.25" customHeight="1">
      <c r="B43" s="12" t="s">
        <v>2</v>
      </c>
      <c r="C43" s="12"/>
      <c r="D43" s="521" t="str">
        <f>+'Ekamut-caxs'!D77</f>
        <v>Ս.Հակոբյան</v>
      </c>
      <c r="E43" s="521"/>
      <c r="F43" s="521"/>
    </row>
    <row r="44" spans="1:6" ht="18.75" customHeight="1">
      <c r="B44" s="12" t="s">
        <v>4</v>
      </c>
      <c r="D44" s="522" t="s">
        <v>5</v>
      </c>
      <c r="E44" s="522"/>
      <c r="F44" s="522"/>
    </row>
    <row r="45" spans="1:6" ht="18.75" customHeight="1">
      <c r="B45" s="12"/>
      <c r="D45" s="402"/>
      <c r="E45" s="437"/>
      <c r="F45" s="402"/>
    </row>
    <row r="46" spans="1:6" ht="18.75" customHeight="1">
      <c r="B46" s="12" t="s">
        <v>6</v>
      </c>
      <c r="D46" s="521" t="str">
        <f>+'Ekamut-caxs'!D79</f>
        <v>Վ.Մայիլյան</v>
      </c>
      <c r="E46" s="521"/>
      <c r="F46" s="521"/>
    </row>
    <row r="47" spans="1:6" ht="23.25" customHeight="1">
      <c r="D47" s="522" t="s">
        <v>5</v>
      </c>
      <c r="E47" s="522"/>
      <c r="F47" s="522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https://mul2.yerevan.am/tasks/2647855/oneclick?token=573c46e8433e3d292738b4bf4f1832c8</cp:keywords>
  <cp:lastModifiedBy>Lusine Petrosyan</cp:lastModifiedBy>
  <cp:lastPrinted>2025-11-24T06:31:36Z</cp:lastPrinted>
  <dcterms:created xsi:type="dcterms:W3CDTF">1996-10-14T23:33:28Z</dcterms:created>
  <dcterms:modified xsi:type="dcterms:W3CDTF">2025-12-26T15:22:16Z</dcterms:modified>
</cp:coreProperties>
</file>